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C:\Users\defaultdiesf\Desktop\Mestrado 2026\Incrição\"/>
    </mc:Choice>
  </mc:AlternateContent>
  <xr:revisionPtr revIDLastSave="0" documentId="8_{79C889BE-A8B5-4410-B902-E4483DFE14C7}" xr6:coauthVersionLast="47" xr6:coauthVersionMax="47" xr10:uidLastSave="{00000000-0000-0000-0000-000000000000}"/>
  <bookViews>
    <workbookView xWindow="-108" yWindow="-108" windowWidth="23256" windowHeight="12456" tabRatio="934" firstSheet="2" activeTab="4" xr2:uid="{00000000-000D-0000-FFFF-FFFF00000000}"/>
  </bookViews>
  <sheets>
    <sheet name="RESUMO" sheetId="13" r:id="rId1"/>
    <sheet name="POSTO-RoteiroDeCálculo" sheetId="11" r:id="rId2"/>
    <sheet name="POSTO-Observações" sheetId="10" r:id="rId3"/>
    <sheet name="Tabela de Salários" sheetId="24" r:id="rId4"/>
    <sheet name="Uniformes e Epi" sheetId="14" r:id="rId5"/>
    <sheet name="POSTO-01 Porteiro Diurno 12x36" sheetId="23" r:id="rId6"/>
    <sheet name="POSTO-02-Porteiro-44Horas DIURN" sheetId="16" r:id="rId7"/>
    <sheet name="POSTO-03-Porteiro 44H Noturno" sheetId="25" r:id="rId8"/>
    <sheet name="POSTO-04- Encarregado" sheetId="12" r:id="rId9"/>
    <sheet name="POSTO-03-Motorista-44Horas-INS" sheetId="45" state="hidden" r:id="rId10"/>
  </sheets>
  <definedNames>
    <definedName name="Area_2" localSheetId="5">#REF!</definedName>
    <definedName name="Area_2" localSheetId="6">#REF!</definedName>
    <definedName name="Area_2" localSheetId="9">#REF!</definedName>
    <definedName name="Area_2" localSheetId="7">#REF!</definedName>
    <definedName name="Area_2" localSheetId="8">#REF!</definedName>
    <definedName name="Area_2" localSheetId="2">#REF!</definedName>
    <definedName name="Area_2" localSheetId="1">#REF!</definedName>
    <definedName name="Area_2">#REF!</definedName>
    <definedName name="_xlnm.Print_Area" localSheetId="5">'POSTO-01 Porteiro Diurno 12x36'!$A$1:$R$156</definedName>
    <definedName name="_xlnm.Print_Area" localSheetId="6">'POSTO-02-Porteiro-44Horas DIURN'!$A$1:$R$156</definedName>
    <definedName name="_xlnm.Print_Area" localSheetId="9">'POSTO-03-Motorista-44Horas-INS'!$A$1:$R$156</definedName>
    <definedName name="_xlnm.Print_Area" localSheetId="7">'POSTO-03-Porteiro 44H Noturno'!$A$1:$R$158</definedName>
    <definedName name="_xlnm.Print_Area" localSheetId="8">'POSTO-04- Encarregado'!$A$1:$R$156</definedName>
    <definedName name="_xlnm.Print_Area" localSheetId="2">'POSTO-Observações'!$A$1:$V$156</definedName>
    <definedName name="_xlnm.Print_Area" localSheetId="1">'POSTO-RoteiroDeCálculo'!$A$1:$R$156</definedName>
    <definedName name="_xlnm.Print_Area" localSheetId="0">RESUMO!$A$1:$H$15</definedName>
    <definedName name="_xlnm.Print_Area" localSheetId="3">'Tabela de Salários'!$A$1:$G$20</definedName>
    <definedName name="aREA1" localSheetId="5">#REF!</definedName>
    <definedName name="aREA1" localSheetId="6">#REF!</definedName>
    <definedName name="aREA1" localSheetId="9">#REF!</definedName>
    <definedName name="aREA1" localSheetId="7">#REF!</definedName>
    <definedName name="aREA1" localSheetId="8">#REF!</definedName>
    <definedName name="aREA1" localSheetId="2">#REF!</definedName>
    <definedName name="aREA1" localSheetId="1">#REF!</definedName>
    <definedName name="aREA1">#REF!</definedName>
    <definedName name="area2" localSheetId="5">#REF!</definedName>
    <definedName name="area2" localSheetId="6">#REF!</definedName>
    <definedName name="area2" localSheetId="9">#REF!</definedName>
    <definedName name="area2" localSheetId="7">#REF!</definedName>
    <definedName name="area2" localSheetId="8">#REF!</definedName>
    <definedName name="area2" localSheetId="2">#REF!</definedName>
    <definedName name="area2" localSheetId="1">#REF!</definedName>
    <definedName name="area2">#REF!</definedName>
    <definedName name="Area3" localSheetId="5">#REF!</definedName>
    <definedName name="Area3" localSheetId="6">#REF!</definedName>
    <definedName name="Area3" localSheetId="9">#REF!</definedName>
    <definedName name="Area3" localSheetId="7">#REF!</definedName>
    <definedName name="Area3" localSheetId="8">#REF!</definedName>
    <definedName name="Area3" localSheetId="2">#REF!</definedName>
    <definedName name="Area3" localSheetId="1">#REF!</definedName>
    <definedName name="Area3">#REF!</definedName>
    <definedName name="Area4" localSheetId="5">#REF!</definedName>
    <definedName name="Area4" localSheetId="6">#REF!</definedName>
    <definedName name="Area4" localSheetId="9">#REF!</definedName>
    <definedName name="Area4" localSheetId="7">#REF!</definedName>
    <definedName name="Area4" localSheetId="8">#REF!</definedName>
    <definedName name="Area4" localSheetId="2">#REF!</definedName>
    <definedName name="Area4" localSheetId="1">#REF!</definedName>
    <definedName name="Area4">#REF!</definedName>
    <definedName name="Excel_BuiltIn_Print_Area" localSheetId="5">#REF!</definedName>
    <definedName name="Excel_BuiltIn_Print_Area" localSheetId="6">#REF!</definedName>
    <definedName name="Excel_BuiltIn_Print_Area" localSheetId="9">#REF!</definedName>
    <definedName name="Excel_BuiltIn_Print_Area" localSheetId="7">#REF!</definedName>
    <definedName name="Excel_BuiltIn_Print_Area" localSheetId="8">#REF!</definedName>
    <definedName name="Excel_BuiltIn_Print_Area" localSheetId="2">#REF!</definedName>
    <definedName name="Excel_BuiltIn_Print_Area" localSheetId="1">#REF!</definedName>
    <definedName name="Excel_BuiltIn_Print_Area">#REF!</definedName>
    <definedName name="Excel_BuiltIn_Print_Area_1" localSheetId="5">#REF!</definedName>
    <definedName name="Excel_BuiltIn_Print_Area_1" localSheetId="6">#REF!</definedName>
    <definedName name="Excel_BuiltIn_Print_Area_1" localSheetId="9">#REF!</definedName>
    <definedName name="Excel_BuiltIn_Print_Area_1" localSheetId="7">#REF!</definedName>
    <definedName name="Excel_BuiltIn_Print_Area_1" localSheetId="8">#REF!</definedName>
    <definedName name="Excel_BuiltIn_Print_Area_1" localSheetId="2">#REF!</definedName>
    <definedName name="Excel_BuiltIn_Print_Area_1" localSheetId="1">#REF!</definedName>
    <definedName name="Excel_BuiltIn_Print_Area_1">#REF!</definedName>
    <definedName name="Excel_BuiltIn_Print_Area_2" localSheetId="5">#REF!</definedName>
    <definedName name="Excel_BuiltIn_Print_Area_2" localSheetId="6">#REF!</definedName>
    <definedName name="Excel_BuiltIn_Print_Area_2" localSheetId="9">#REF!</definedName>
    <definedName name="Excel_BuiltIn_Print_Area_2" localSheetId="7">#REF!</definedName>
    <definedName name="Excel_BuiltIn_Print_Area_2" localSheetId="8">#REF!</definedName>
    <definedName name="Excel_BuiltIn_Print_Area_2" localSheetId="2">#REF!</definedName>
    <definedName name="Excel_BuiltIn_Print_Area_2" localSheetId="1">#REF!</definedName>
    <definedName name="Excel_BuiltIn_Print_Area_2">#REF!</definedName>
    <definedName name="Excel_um" localSheetId="5">#REF!</definedName>
    <definedName name="Excel_um" localSheetId="6">#REF!</definedName>
    <definedName name="Excel_um" localSheetId="9">#REF!</definedName>
    <definedName name="Excel_um" localSheetId="7">#REF!</definedName>
    <definedName name="Excel_um" localSheetId="8">#REF!</definedName>
    <definedName name="Excel_um" localSheetId="2">#REF!</definedName>
    <definedName name="Excel_um" localSheetId="1">#REF!</definedName>
    <definedName name="Excel_um">#REF!</definedName>
    <definedName name="Pintor" localSheetId="5">#REF!</definedName>
    <definedName name="Pintor" localSheetId="6">#REF!</definedName>
    <definedName name="Pintor" localSheetId="9">#REF!</definedName>
    <definedName name="Pintor" localSheetId="7">#REF!</definedName>
    <definedName name="Pintor" localSheetId="8">#REF!</definedName>
    <definedName name="Pintor" localSheetId="2">#REF!</definedName>
    <definedName name="Pintor" localSheetId="1">#REF!</definedName>
    <definedName name="Pintor">#REF!</definedName>
    <definedName name="Pintor1" localSheetId="5">#REF!</definedName>
    <definedName name="Pintor1" localSheetId="6">#REF!</definedName>
    <definedName name="Pintor1" localSheetId="9">#REF!</definedName>
    <definedName name="Pintor1" localSheetId="7">#REF!</definedName>
    <definedName name="Pintor1" localSheetId="8">#REF!</definedName>
    <definedName name="Pintor1" localSheetId="2">#REF!</definedName>
    <definedName name="Pintor1" localSheetId="1">#REF!</definedName>
    <definedName name="Pintor1">#REF!</definedName>
    <definedName name="um" localSheetId="5">#REF!</definedName>
    <definedName name="um" localSheetId="6">#REF!</definedName>
    <definedName name="um" localSheetId="9">#REF!</definedName>
    <definedName name="um" localSheetId="7">#REF!</definedName>
    <definedName name="um" localSheetId="8">#REF!</definedName>
    <definedName name="um" localSheetId="2">#REF!</definedName>
    <definedName name="um" localSheetId="1">#REF!</definedName>
    <definedName name="um">#REF!</definedName>
  </definedNames>
  <calcPr calcId="191029"/>
  <fileRecoveryPr repairLoad="1"/>
  <extLst>
    <ext xmlns:loext="http://schemas.libreoffice.org/" uri="{7626C862-2A13-11E5-B345-FEFF819CDC9F}">
      <loext:extCalcPr stringRefSyntax="ExcelA1"/>
    </ext>
  </extLst>
</workbook>
</file>

<file path=xl/calcChain.xml><?xml version="1.0" encoding="utf-8"?>
<calcChain xmlns="http://schemas.openxmlformats.org/spreadsheetml/2006/main">
  <c r="H116" i="12" l="1"/>
  <c r="H115" i="12"/>
  <c r="H118" i="25"/>
  <c r="H117" i="25"/>
  <c r="H116" i="16"/>
  <c r="H115" i="16"/>
  <c r="H115" i="23"/>
  <c r="F44" i="14"/>
  <c r="G44" i="14" s="1"/>
  <c r="F43" i="14"/>
  <c r="G43" i="14" s="1"/>
  <c r="F42" i="14"/>
  <c r="G42" i="14" s="1"/>
  <c r="F41" i="14"/>
  <c r="G41" i="14" s="1"/>
  <c r="F40" i="14"/>
  <c r="G40" i="14" s="1"/>
  <c r="F39" i="14"/>
  <c r="G39" i="14" s="1"/>
  <c r="F38" i="14"/>
  <c r="F45" i="14" s="1"/>
  <c r="H116" i="23"/>
  <c r="F32" i="14"/>
  <c r="G32" i="14" s="1"/>
  <c r="F31" i="14"/>
  <c r="G31" i="14" s="1"/>
  <c r="F30" i="14"/>
  <c r="G30" i="14" s="1"/>
  <c r="F29" i="14"/>
  <c r="G29" i="14" s="1"/>
  <c r="F28" i="14"/>
  <c r="G28" i="14" s="1"/>
  <c r="F27" i="14"/>
  <c r="G27" i="14" s="1"/>
  <c r="F26" i="14"/>
  <c r="G20" i="14"/>
  <c r="F19" i="14"/>
  <c r="G19" i="14" s="1"/>
  <c r="F20" i="14"/>
  <c r="F17" i="14"/>
  <c r="G17" i="14" s="1"/>
  <c r="F18" i="14"/>
  <c r="G18" i="14" s="1"/>
  <c r="F16" i="14"/>
  <c r="G16" i="14" s="1"/>
  <c r="G21" i="14" l="1"/>
  <c r="H119" i="25" s="1"/>
  <c r="F21" i="14"/>
  <c r="H117" i="12"/>
  <c r="G38" i="14"/>
  <c r="G45" i="14" s="1"/>
  <c r="F33" i="14"/>
  <c r="G26" i="14"/>
  <c r="G33" i="14" s="1"/>
  <c r="H31" i="25"/>
  <c r="H31" i="23"/>
  <c r="H117" i="16" l="1"/>
  <c r="H117" i="23"/>
  <c r="H36" i="25"/>
  <c r="G65" i="11"/>
  <c r="F20" i="24"/>
  <c r="E20" i="24"/>
  <c r="F19" i="24"/>
  <c r="E19" i="24"/>
  <c r="H54" i="25" l="1"/>
  <c r="H52" i="23"/>
  <c r="H52" i="45"/>
  <c r="H52" i="16"/>
  <c r="H52" i="12"/>
  <c r="F9" i="14"/>
  <c r="G9" i="14" s="1"/>
  <c r="F6" i="14"/>
  <c r="G6" i="14" s="1"/>
  <c r="C17" i="12" l="1"/>
  <c r="C17" i="16"/>
  <c r="C17" i="45"/>
  <c r="C17" i="25"/>
  <c r="C17" i="23"/>
  <c r="H33" i="25" l="1"/>
  <c r="H33" i="23"/>
  <c r="H36" i="23"/>
  <c r="H32" i="45"/>
  <c r="H155" i="45"/>
  <c r="A145" i="45"/>
  <c r="H124" i="45"/>
  <c r="H98" i="45"/>
  <c r="H86" i="45"/>
  <c r="H81" i="45"/>
  <c r="G65" i="45"/>
  <c r="H64" i="45" s="1"/>
  <c r="H58" i="45"/>
  <c r="H43" i="45"/>
  <c r="H33" i="45"/>
  <c r="H31" i="45"/>
  <c r="G63" i="45" s="1"/>
  <c r="H62" i="45" s="1"/>
  <c r="H63" i="45" s="1"/>
  <c r="H31" i="12"/>
  <c r="H31" i="16"/>
  <c r="H32" i="16"/>
  <c r="H85" i="45" l="1"/>
  <c r="H45" i="45"/>
  <c r="H69" i="45"/>
  <c r="H76" i="45" s="1"/>
  <c r="H38" i="45"/>
  <c r="J31" i="45"/>
  <c r="I102" i="45"/>
  <c r="H103" i="45" s="1"/>
  <c r="H109" i="45" s="1"/>
  <c r="I45" i="45" l="1"/>
  <c r="H133" i="45"/>
  <c r="I97" i="45"/>
  <c r="I93" i="45"/>
  <c r="I83" i="45"/>
  <c r="I57" i="45"/>
  <c r="I53" i="45"/>
  <c r="I50" i="45"/>
  <c r="I84" i="45"/>
  <c r="I51" i="45"/>
  <c r="I96" i="45"/>
  <c r="I92" i="45"/>
  <c r="I82" i="45"/>
  <c r="I56" i="45"/>
  <c r="I52" i="45"/>
  <c r="I95" i="45"/>
  <c r="I55" i="45"/>
  <c r="I94" i="45"/>
  <c r="I86" i="45"/>
  <c r="I54" i="45"/>
  <c r="I44" i="45"/>
  <c r="I81" i="45"/>
  <c r="I43" i="45"/>
  <c r="I85" i="45"/>
  <c r="H46" i="45" l="1"/>
  <c r="H74" i="45" s="1"/>
  <c r="I98" i="45"/>
  <c r="H108" i="45" s="1"/>
  <c r="H110" i="45" s="1"/>
  <c r="H136" i="45" s="1"/>
  <c r="I58" i="45"/>
  <c r="H75" i="45" s="1"/>
  <c r="H87" i="45"/>
  <c r="H135" i="45" s="1"/>
  <c r="F5" i="14"/>
  <c r="G5" i="14" s="1"/>
  <c r="F7" i="14"/>
  <c r="G7" i="14" s="1"/>
  <c r="F8" i="14"/>
  <c r="G8" i="14" s="1"/>
  <c r="F10" i="14"/>
  <c r="G10" i="14" s="1"/>
  <c r="F4" i="14"/>
  <c r="G4" i="14" s="1"/>
  <c r="H77" i="45" l="1"/>
  <c r="H134" i="45" s="1"/>
  <c r="H117" i="45"/>
  <c r="F11" i="14"/>
  <c r="G11" i="14"/>
  <c r="H114" i="12" l="1"/>
  <c r="H114" i="10"/>
  <c r="H114" i="45"/>
  <c r="H116" i="25"/>
  <c r="H114" i="16"/>
  <c r="H114" i="23"/>
  <c r="H157" i="25"/>
  <c r="A147" i="25"/>
  <c r="H126" i="25"/>
  <c r="H100" i="25"/>
  <c r="H88" i="25"/>
  <c r="H83" i="25"/>
  <c r="G67" i="25"/>
  <c r="H66" i="25" s="1"/>
  <c r="H45" i="25"/>
  <c r="H32" i="25"/>
  <c r="H37" i="23"/>
  <c r="D63" i="12"/>
  <c r="H118" i="45" l="1"/>
  <c r="H137" i="45" s="1"/>
  <c r="H138" i="45" s="1"/>
  <c r="I122" i="45" s="1"/>
  <c r="I123" i="45" s="1"/>
  <c r="I127" i="45" s="1"/>
  <c r="G65" i="25"/>
  <c r="H64" i="25" s="1"/>
  <c r="H65" i="25" s="1"/>
  <c r="H71" i="25" s="1"/>
  <c r="H78" i="25" s="1"/>
  <c r="J31" i="25"/>
  <c r="H60" i="25"/>
  <c r="H87" i="25" l="1"/>
  <c r="H47" i="25"/>
  <c r="I126" i="45"/>
  <c r="I125" i="45"/>
  <c r="H37" i="25"/>
  <c r="H34" i="25" s="1"/>
  <c r="I104" i="25"/>
  <c r="H105" i="25" s="1"/>
  <c r="H111" i="25" s="1"/>
  <c r="I128" i="45" l="1"/>
  <c r="H139" i="45" s="1"/>
  <c r="H140" i="45" s="1"/>
  <c r="C145" i="45" s="1"/>
  <c r="E145" i="45" s="1"/>
  <c r="H145" i="45" s="1"/>
  <c r="H146" i="45" s="1"/>
  <c r="H148" i="45" s="1"/>
  <c r="H154" i="45" s="1"/>
  <c r="H156" i="45" s="1"/>
  <c r="H38" i="25"/>
  <c r="H39" i="25" s="1"/>
  <c r="H35" i="25"/>
  <c r="H40" i="25" s="1"/>
  <c r="I47" i="25" s="1"/>
  <c r="I99" i="25" l="1"/>
  <c r="I85" i="25"/>
  <c r="H135" i="25"/>
  <c r="I52" i="25"/>
  <c r="I87" i="25"/>
  <c r="I53" i="25"/>
  <c r="I86" i="25"/>
  <c r="I54" i="25"/>
  <c r="I57" i="25"/>
  <c r="I96" i="25"/>
  <c r="I45" i="25"/>
  <c r="I58" i="25"/>
  <c r="I97" i="25"/>
  <c r="I88" i="25"/>
  <c r="I94" i="25"/>
  <c r="I46" i="25"/>
  <c r="I55" i="25"/>
  <c r="I59" i="25"/>
  <c r="I98" i="25"/>
  <c r="I83" i="25"/>
  <c r="I56" i="25"/>
  <c r="I84" i="25"/>
  <c r="I95" i="25"/>
  <c r="H48" i="25" l="1"/>
  <c r="H76" i="25" s="1"/>
  <c r="I60" i="25"/>
  <c r="H77" i="25" s="1"/>
  <c r="H89" i="25"/>
  <c r="H137" i="25" s="1"/>
  <c r="I100" i="25"/>
  <c r="H110" i="25" s="1"/>
  <c r="H112" i="25" s="1"/>
  <c r="H138" i="25" s="1"/>
  <c r="H79" i="25" l="1"/>
  <c r="H136" i="25" s="1"/>
  <c r="H83" i="12" l="1"/>
  <c r="J31" i="23"/>
  <c r="H155" i="23"/>
  <c r="A145" i="23"/>
  <c r="H124" i="23"/>
  <c r="H98" i="23"/>
  <c r="H86" i="23"/>
  <c r="H81" i="23"/>
  <c r="G65" i="23"/>
  <c r="H64" i="23" s="1"/>
  <c r="H58" i="23"/>
  <c r="H43" i="23"/>
  <c r="H32" i="23"/>
  <c r="I102" i="23" s="1"/>
  <c r="H103" i="23" s="1"/>
  <c r="H109" i="23" s="1"/>
  <c r="H155" i="16"/>
  <c r="A145" i="16"/>
  <c r="H124" i="16"/>
  <c r="H98" i="16"/>
  <c r="H86" i="16"/>
  <c r="H81" i="16"/>
  <c r="G65" i="16"/>
  <c r="H64" i="16" s="1"/>
  <c r="G63" i="16"/>
  <c r="H62" i="16" s="1"/>
  <c r="H63" i="16" s="1"/>
  <c r="H58" i="16"/>
  <c r="H43" i="16"/>
  <c r="H33" i="16"/>
  <c r="H38" i="16" s="1"/>
  <c r="I95" i="16" s="1"/>
  <c r="J31" i="16"/>
  <c r="H124" i="12"/>
  <c r="H81" i="12"/>
  <c r="H86" i="12"/>
  <c r="G63" i="12"/>
  <c r="H62" i="12" s="1"/>
  <c r="H63" i="12" s="1"/>
  <c r="G65" i="12"/>
  <c r="H43" i="12"/>
  <c r="H85" i="23" l="1"/>
  <c r="H45" i="23"/>
  <c r="H85" i="16"/>
  <c r="I85" i="16" s="1"/>
  <c r="H45" i="16"/>
  <c r="I45" i="16" s="1"/>
  <c r="H69" i="16"/>
  <c r="H76" i="16" s="1"/>
  <c r="G63" i="23"/>
  <c r="H62" i="23" s="1"/>
  <c r="H63" i="23" s="1"/>
  <c r="H69" i="23" s="1"/>
  <c r="H76" i="23" s="1"/>
  <c r="H38" i="23"/>
  <c r="I81" i="23" s="1"/>
  <c r="I102" i="16"/>
  <c r="H103" i="16" s="1"/>
  <c r="H109" i="16" s="1"/>
  <c r="I86" i="16"/>
  <c r="I43" i="16"/>
  <c r="I55" i="16"/>
  <c r="I50" i="16"/>
  <c r="I53" i="16"/>
  <c r="I57" i="16"/>
  <c r="I83" i="16"/>
  <c r="I93" i="16"/>
  <c r="I97" i="16"/>
  <c r="I81" i="16"/>
  <c r="I52" i="16"/>
  <c r="I56" i="16"/>
  <c r="I82" i="16"/>
  <c r="I92" i="16"/>
  <c r="I96" i="16"/>
  <c r="I44" i="16"/>
  <c r="I51" i="16"/>
  <c r="I54" i="16"/>
  <c r="I84" i="16"/>
  <c r="I94" i="16"/>
  <c r="H133" i="16"/>
  <c r="H155" i="12"/>
  <c r="A145" i="12"/>
  <c r="H98" i="12"/>
  <c r="H64" i="12"/>
  <c r="H33" i="12"/>
  <c r="H32" i="12"/>
  <c r="I102" i="12" s="1"/>
  <c r="H103" i="12" s="1"/>
  <c r="H109" i="12" s="1"/>
  <c r="J31" i="12"/>
  <c r="I45" i="23" l="1"/>
  <c r="I55" i="23"/>
  <c r="I53" i="23"/>
  <c r="I97" i="23"/>
  <c r="I84" i="23"/>
  <c r="I44" i="23"/>
  <c r="I86" i="23"/>
  <c r="H120" i="25"/>
  <c r="H139" i="25" s="1"/>
  <c r="H140" i="25" s="1"/>
  <c r="H46" i="16"/>
  <c r="H74" i="16" s="1"/>
  <c r="H118" i="16"/>
  <c r="H137" i="16" s="1"/>
  <c r="H118" i="23"/>
  <c r="H137" i="23" s="1"/>
  <c r="H118" i="12"/>
  <c r="H137" i="12" s="1"/>
  <c r="I94" i="23"/>
  <c r="I57" i="23"/>
  <c r="I95" i="23"/>
  <c r="I82" i="23"/>
  <c r="I96" i="23"/>
  <c r="I56" i="23"/>
  <c r="I92" i="23"/>
  <c r="I52" i="23"/>
  <c r="I54" i="23"/>
  <c r="I93" i="23"/>
  <c r="I50" i="23"/>
  <c r="I85" i="23"/>
  <c r="H133" i="23"/>
  <c r="I51" i="23"/>
  <c r="I83" i="23"/>
  <c r="I43" i="23"/>
  <c r="I98" i="16"/>
  <c r="H108" i="16" s="1"/>
  <c r="H110" i="16" s="1"/>
  <c r="H136" i="16" s="1"/>
  <c r="H87" i="16"/>
  <c r="H135" i="16" s="1"/>
  <c r="I58" i="16"/>
  <c r="H75" i="16" s="1"/>
  <c r="H38" i="12"/>
  <c r="I43" i="12" s="1"/>
  <c r="H58" i="12"/>
  <c r="H69" i="12"/>
  <c r="H86" i="10"/>
  <c r="H86" i="11"/>
  <c r="H155" i="11"/>
  <c r="G145" i="11"/>
  <c r="A145" i="11"/>
  <c r="H118" i="11"/>
  <c r="H137" i="11" s="1"/>
  <c r="H98" i="11"/>
  <c r="H81" i="11"/>
  <c r="H67" i="11"/>
  <c r="H64" i="11"/>
  <c r="G63" i="11"/>
  <c r="H62" i="11" s="1"/>
  <c r="H52" i="11"/>
  <c r="H58" i="11" s="1"/>
  <c r="H43" i="11"/>
  <c r="H33" i="11"/>
  <c r="H32" i="11"/>
  <c r="J31" i="11"/>
  <c r="H85" i="11" l="1"/>
  <c r="H45" i="11"/>
  <c r="H85" i="12"/>
  <c r="H45" i="12"/>
  <c r="I45" i="12" s="1"/>
  <c r="H46" i="23"/>
  <c r="H74" i="23" s="1"/>
  <c r="H77" i="16"/>
  <c r="H134" i="16" s="1"/>
  <c r="H138" i="16" s="1"/>
  <c r="I122" i="16" s="1"/>
  <c r="I58" i="23"/>
  <c r="H75" i="23" s="1"/>
  <c r="I124" i="25"/>
  <c r="I98" i="23"/>
  <c r="H108" i="23" s="1"/>
  <c r="H110" i="23" s="1"/>
  <c r="H136" i="23" s="1"/>
  <c r="H87" i="23"/>
  <c r="H135" i="23" s="1"/>
  <c r="I96" i="12"/>
  <c r="H133" i="12"/>
  <c r="I94" i="12"/>
  <c r="I97" i="12"/>
  <c r="I102" i="11"/>
  <c r="H103" i="11" s="1"/>
  <c r="H109" i="11" s="1"/>
  <c r="I95" i="12"/>
  <c r="I83" i="12"/>
  <c r="I54" i="12"/>
  <c r="I50" i="12"/>
  <c r="I92" i="12"/>
  <c r="I56" i="12"/>
  <c r="I44" i="12"/>
  <c r="I84" i="12"/>
  <c r="I55" i="12"/>
  <c r="I93" i="12"/>
  <c r="I82" i="12"/>
  <c r="I57" i="12"/>
  <c r="I53" i="12"/>
  <c r="I86" i="12"/>
  <c r="I51" i="12"/>
  <c r="I85" i="12"/>
  <c r="I52" i="12"/>
  <c r="I81" i="12"/>
  <c r="H76" i="12"/>
  <c r="H63" i="11"/>
  <c r="H69" i="11" s="1"/>
  <c r="H76" i="11" s="1"/>
  <c r="H38" i="11"/>
  <c r="I85" i="11" s="1"/>
  <c r="G63" i="10"/>
  <c r="H62" i="10" s="1"/>
  <c r="H81" i="10"/>
  <c r="H155" i="10"/>
  <c r="G145" i="10"/>
  <c r="A145" i="10"/>
  <c r="H98" i="10"/>
  <c r="H67" i="10"/>
  <c r="H64" i="10"/>
  <c r="H52" i="10"/>
  <c r="H58" i="10" s="1"/>
  <c r="H43" i="10"/>
  <c r="H33" i="10"/>
  <c r="H32" i="10"/>
  <c r="J31" i="10"/>
  <c r="H85" i="10" l="1"/>
  <c r="H45" i="10"/>
  <c r="H46" i="12"/>
  <c r="H77" i="23"/>
  <c r="H134" i="23" s="1"/>
  <c r="H138" i="23" s="1"/>
  <c r="I122" i="23" s="1"/>
  <c r="I123" i="23" s="1"/>
  <c r="H74" i="12"/>
  <c r="I125" i="25"/>
  <c r="I123" i="16"/>
  <c r="I127" i="16" s="1"/>
  <c r="H87" i="12"/>
  <c r="H135" i="12" s="1"/>
  <c r="I81" i="11"/>
  <c r="I82" i="11"/>
  <c r="I58" i="12"/>
  <c r="H75" i="12" s="1"/>
  <c r="I98" i="12"/>
  <c r="H108" i="12" s="1"/>
  <c r="H110" i="12" s="1"/>
  <c r="H136" i="12" s="1"/>
  <c r="I86" i="11"/>
  <c r="I97" i="11"/>
  <c r="I93" i="11"/>
  <c r="I83" i="11"/>
  <c r="I57" i="11"/>
  <c r="I53" i="11"/>
  <c r="I50" i="11"/>
  <c r="I96" i="11"/>
  <c r="H133" i="11"/>
  <c r="I92" i="11"/>
  <c r="I56" i="11"/>
  <c r="I52" i="11"/>
  <c r="I94" i="11"/>
  <c r="I95" i="11"/>
  <c r="I55" i="11"/>
  <c r="I45" i="11"/>
  <c r="I84" i="11"/>
  <c r="I54" i="11"/>
  <c r="I51" i="11"/>
  <c r="I44" i="11"/>
  <c r="I43" i="11"/>
  <c r="H38" i="10"/>
  <c r="I43" i="10" s="1"/>
  <c r="I102" i="10"/>
  <c r="H103" i="10" s="1"/>
  <c r="H109" i="10" s="1"/>
  <c r="H63" i="10"/>
  <c r="H69" i="10" s="1"/>
  <c r="H76" i="10" s="1"/>
  <c r="H46" i="11" l="1"/>
  <c r="H74" i="11" s="1"/>
  <c r="H77" i="12"/>
  <c r="H134" i="12" s="1"/>
  <c r="H138" i="12" s="1"/>
  <c r="I122" i="12" s="1"/>
  <c r="I123" i="12" s="1"/>
  <c r="I125" i="12" s="1"/>
  <c r="I129" i="25"/>
  <c r="I128" i="25"/>
  <c r="I127" i="25"/>
  <c r="I125" i="23"/>
  <c r="I127" i="23"/>
  <c r="I126" i="23"/>
  <c r="I126" i="16"/>
  <c r="I125" i="16"/>
  <c r="H87" i="11"/>
  <c r="H135" i="11" s="1"/>
  <c r="I58" i="11"/>
  <c r="H75" i="11" s="1"/>
  <c r="H77" i="11" s="1"/>
  <c r="H134" i="11" s="1"/>
  <c r="I98" i="11"/>
  <c r="H108" i="11" s="1"/>
  <c r="H110" i="11" s="1"/>
  <c r="H136" i="11" s="1"/>
  <c r="I97" i="10"/>
  <c r="I95" i="10"/>
  <c r="I51" i="10"/>
  <c r="I54" i="10"/>
  <c r="I53" i="10"/>
  <c r="I50" i="10"/>
  <c r="I44" i="10"/>
  <c r="I52" i="10"/>
  <c r="I57" i="10"/>
  <c r="I45" i="10"/>
  <c r="I86" i="10"/>
  <c r="I83" i="10"/>
  <c r="I55" i="10"/>
  <c r="I94" i="10"/>
  <c r="I96" i="10"/>
  <c r="I92" i="10"/>
  <c r="I84" i="10"/>
  <c r="I56" i="10"/>
  <c r="I85" i="10"/>
  <c r="I82" i="10"/>
  <c r="I93" i="10"/>
  <c r="I81" i="10"/>
  <c r="H133" i="10"/>
  <c r="H118" i="10"/>
  <c r="H137" i="10" s="1"/>
  <c r="H46" i="10" l="1"/>
  <c r="H74" i="10" s="1"/>
  <c r="I128" i="23"/>
  <c r="H139" i="23" s="1"/>
  <c r="H140" i="23" s="1"/>
  <c r="I130" i="25"/>
  <c r="H141" i="25" s="1"/>
  <c r="H142" i="25" s="1"/>
  <c r="C147" i="25" s="1"/>
  <c r="E147" i="25" s="1"/>
  <c r="I128" i="16"/>
  <c r="H139" i="16" s="1"/>
  <c r="H140" i="16" s="1"/>
  <c r="D4" i="13" s="1"/>
  <c r="I127" i="12"/>
  <c r="I126" i="12"/>
  <c r="H138" i="11"/>
  <c r="I122" i="11" s="1"/>
  <c r="I58" i="10"/>
  <c r="H75" i="10" s="1"/>
  <c r="H77" i="10" s="1"/>
  <c r="H134" i="10" s="1"/>
  <c r="H87" i="10"/>
  <c r="H135" i="10" s="1"/>
  <c r="I98" i="10"/>
  <c r="H108" i="10" s="1"/>
  <c r="H110" i="10" s="1"/>
  <c r="H136" i="10" s="1"/>
  <c r="C145" i="23" l="1"/>
  <c r="H147" i="25"/>
  <c r="H148" i="25" s="1"/>
  <c r="H150" i="25" s="1"/>
  <c r="C145" i="16"/>
  <c r="E145" i="16" s="1"/>
  <c r="H145" i="16" s="1"/>
  <c r="H146" i="16" s="1"/>
  <c r="H148" i="16" s="1"/>
  <c r="H154" i="16" s="1"/>
  <c r="L142" i="16"/>
  <c r="M142" i="16" s="1"/>
  <c r="E145" i="23"/>
  <c r="I123" i="11"/>
  <c r="H138" i="10"/>
  <c r="I122" i="10" s="1"/>
  <c r="I123" i="10" s="1"/>
  <c r="I127" i="10" s="1"/>
  <c r="H156" i="25" l="1"/>
  <c r="H158" i="25" s="1"/>
  <c r="D5" i="13"/>
  <c r="G5" i="13" s="1"/>
  <c r="H145" i="23"/>
  <c r="H146" i="23" s="1"/>
  <c r="H148" i="23" s="1"/>
  <c r="H156" i="16"/>
  <c r="G7" i="13"/>
  <c r="I128" i="12"/>
  <c r="H139" i="12" s="1"/>
  <c r="H140" i="12" s="1"/>
  <c r="I125" i="11"/>
  <c r="I127" i="11"/>
  <c r="I126" i="11"/>
  <c r="I125" i="10"/>
  <c r="I126" i="10"/>
  <c r="H154" i="23" l="1"/>
  <c r="H156" i="23" s="1"/>
  <c r="D3" i="13"/>
  <c r="C145" i="12"/>
  <c r="I128" i="11"/>
  <c r="H139" i="11" s="1"/>
  <c r="H140" i="11" s="1"/>
  <c r="C145" i="11" s="1"/>
  <c r="E145" i="11" s="1"/>
  <c r="H145" i="11" s="1"/>
  <c r="H146" i="11" s="1"/>
  <c r="H148" i="11" s="1"/>
  <c r="H154" i="11" s="1"/>
  <c r="H156" i="11" s="1"/>
  <c r="I128" i="10"/>
  <c r="H139" i="10" s="1"/>
  <c r="H140" i="10" s="1"/>
  <c r="C145" i="10" s="1"/>
  <c r="E145" i="10" s="1"/>
  <c r="H145" i="10" s="1"/>
  <c r="H146" i="10" s="1"/>
  <c r="H148" i="10" s="1"/>
  <c r="H154" i="10" s="1"/>
  <c r="H156" i="10" s="1"/>
  <c r="E145" i="12" l="1"/>
  <c r="H145" i="12" s="1"/>
  <c r="H146" i="12" s="1"/>
  <c r="H148" i="12" s="1"/>
  <c r="H154" i="12" s="1"/>
  <c r="H156" i="12" l="1"/>
  <c r="D6" i="13"/>
  <c r="G6" i="13" s="1"/>
  <c r="G4" i="13"/>
  <c r="G3" i="13"/>
  <c r="G8" i="13" l="1"/>
  <c r="C13" i="13" s="1"/>
  <c r="G13" i="13" l="1"/>
  <c r="G14"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Home</author>
  </authors>
  <commentList>
    <comment ref="H83" authorId="0" shapeId="0" xr:uid="{00000000-0006-0000-0500-000001000000}">
      <text>
        <r>
          <rPr>
            <b/>
            <sz val="9"/>
            <color indexed="81"/>
            <rFont val="Segoe UI"/>
            <family val="2"/>
          </rPr>
          <t>Ver o disposto na Lei Federal 13.932/2019</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Home</author>
  </authors>
  <commentList>
    <comment ref="H83" authorId="0" shapeId="0" xr:uid="{00000000-0006-0000-0600-000001000000}">
      <text>
        <r>
          <rPr>
            <b/>
            <sz val="9"/>
            <color indexed="81"/>
            <rFont val="Segoe UI"/>
            <family val="2"/>
          </rPr>
          <t>Ver o disposto na Lei Federal 13.932/2019</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Home</author>
  </authors>
  <commentList>
    <comment ref="H85" authorId="0" shapeId="0" xr:uid="{00000000-0006-0000-0700-000001000000}">
      <text>
        <r>
          <rPr>
            <b/>
            <sz val="9"/>
            <color indexed="81"/>
            <rFont val="Segoe UI"/>
            <family val="2"/>
          </rPr>
          <t>Ver o disposto na Lei Federal 13.932/2019</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Home</author>
  </authors>
  <commentList>
    <comment ref="H83" authorId="0" shapeId="0" xr:uid="{00000000-0006-0000-0800-000001000000}">
      <text>
        <r>
          <rPr>
            <b/>
            <sz val="9"/>
            <color indexed="81"/>
            <rFont val="Segoe UI"/>
            <family val="2"/>
          </rPr>
          <t>Ver o disposto na Lei Federal 13.932/2019</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Home</author>
  </authors>
  <commentList>
    <comment ref="H83" authorId="0" shapeId="0" xr:uid="{00000000-0006-0000-0900-000001000000}">
      <text>
        <r>
          <rPr>
            <b/>
            <sz val="9"/>
            <color rgb="FF000000"/>
            <rFont val="Segoe UI"/>
            <family val="2"/>
            <charset val="1"/>
          </rPr>
          <t>Ver o disposto na Lei Federal 13.932/2019</t>
        </r>
      </text>
    </comment>
  </commentList>
</comments>
</file>

<file path=xl/sharedStrings.xml><?xml version="1.0" encoding="utf-8"?>
<sst xmlns="http://schemas.openxmlformats.org/spreadsheetml/2006/main" count="2300" uniqueCount="340">
  <si>
    <t>PLANILHA DE CUSTOS E FORMAÇÕES DE PREÇOS</t>
  </si>
  <si>
    <t xml:space="preserve">Processo nº: </t>
  </si>
  <si>
    <t xml:space="preserve">Licitação nº: </t>
  </si>
  <si>
    <t>Data do Pregão:</t>
  </si>
  <si>
    <t>Horário:</t>
  </si>
  <si>
    <t>DISCRIMINAÇÃO DOS SERVIÇOS (DADOS REFERENTES À CONTRATAÇÃO)</t>
  </si>
  <si>
    <t>A</t>
  </si>
  <si>
    <t>Data de apresentação da proposta (dia/mês/ano)</t>
  </si>
  <si>
    <t>B</t>
  </si>
  <si>
    <t>Município/ UF</t>
  </si>
  <si>
    <t>C</t>
  </si>
  <si>
    <t>Ano Acordo, Convenção ou Sentença Normativa em Dissídio Coletivo</t>
  </si>
  <si>
    <t>D</t>
  </si>
  <si>
    <t>Nº de meses de execução contratual</t>
  </si>
  <si>
    <t>IDENTIFICAÇÃO DO SERVIÇO</t>
  </si>
  <si>
    <t>Unidade de medida</t>
  </si>
  <si>
    <t>Quantidade total a contratar (em função da unidade de medida):</t>
  </si>
  <si>
    <t>MÃO-DE-OBRA</t>
  </si>
  <si>
    <t>MÃO-DE-OBRA VINCULADA À EXECUÇÃO CONTRATUAL</t>
  </si>
  <si>
    <t>Dados complementares para composição dos custos referente à mão-de-obra</t>
  </si>
  <si>
    <t>Tipo do serviço</t>
  </si>
  <si>
    <t>Classificação Brasileira de Ocupações (CBO)</t>
  </si>
  <si>
    <t>Salário Normativo da Categoria Profissional</t>
  </si>
  <si>
    <t xml:space="preserve">Categoria profissional </t>
  </si>
  <si>
    <t>Data base da categoria</t>
  </si>
  <si>
    <t>MÓDULO 01: COMPOSIÇÃO DA REMUNERAÇÃO</t>
  </si>
  <si>
    <t>Composição da remuneração</t>
  </si>
  <si>
    <t>Valor (R$)</t>
  </si>
  <si>
    <t>Salário base</t>
  </si>
  <si>
    <t>Adicional de periculosidade</t>
  </si>
  <si>
    <t>Adicional de insalubridade</t>
  </si>
  <si>
    <t>Adicional noturno</t>
  </si>
  <si>
    <t>E</t>
  </si>
  <si>
    <t xml:space="preserve">Hora noturna adicional - ou hora noturna reduzida </t>
  </si>
  <si>
    <t>F</t>
  </si>
  <si>
    <t>Adicional de hora extra no feriado</t>
  </si>
  <si>
    <t>G</t>
  </si>
  <si>
    <t>Outros (especificar)</t>
  </si>
  <si>
    <t>TOTAL DA REMUNERAÇÃO</t>
  </si>
  <si>
    <t>MÓDULO 02: ENCARGOS E BENEFÍCIOS ANUAIS, MENSAIS E DIÁRIOS</t>
  </si>
  <si>
    <t>Submódulo 2.1 - 13º (décimo terceiro) salário e adicional de férias</t>
  </si>
  <si>
    <t>2.1</t>
  </si>
  <si>
    <t>13º salário e adicional de férias</t>
  </si>
  <si>
    <t>(%)</t>
  </si>
  <si>
    <t xml:space="preserve">13º salário </t>
  </si>
  <si>
    <t xml:space="preserve">TOTAL </t>
  </si>
  <si>
    <t>Submódulo 2.2 - Encargos previdenciários (GPS), Fundo de Garantia por Tempo de Serviço (FGTS) e outras contribuições</t>
  </si>
  <si>
    <t>2.2</t>
  </si>
  <si>
    <t>GPS, FGTS e outras contribuições</t>
  </si>
  <si>
    <t>INSS</t>
  </si>
  <si>
    <t>Salário Educação</t>
  </si>
  <si>
    <t>Seguro Acidente do Trabalho (RATxFAP)</t>
  </si>
  <si>
    <t>SESC ou SESI</t>
  </si>
  <si>
    <t>SENAI ou SENAC</t>
  </si>
  <si>
    <t>SEBRAE</t>
  </si>
  <si>
    <t>INCRA</t>
  </si>
  <si>
    <t>H</t>
  </si>
  <si>
    <t>FGTS</t>
  </si>
  <si>
    <t>TOTAL</t>
  </si>
  <si>
    <t>Submódulo 2.3 - Benefícios Mensais e Diários</t>
  </si>
  <si>
    <t>2.3</t>
  </si>
  <si>
    <t>Benefícios Mensais e Diários</t>
  </si>
  <si>
    <t>Seguro de vida, invalidez e funeral</t>
  </si>
  <si>
    <t>QUADRO RESUMO DO MÓDULO 2 - ENCARGOS E BENEFÍCIOS ANUAIS, MENSAIS E DIÁRIOS</t>
  </si>
  <si>
    <t>Encargos e Benefícios Anuais, Mensais e Diários</t>
  </si>
  <si>
    <t>13º (décimo terceiro) Salário e Adicional de Férias</t>
  </si>
  <si>
    <t xml:space="preserve">MÓDULO 03: PROVISÃO PARA RESCISÃO </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</si>
  <si>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</si>
  <si>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</si>
  <si>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</si>
  <si>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</si>
  <si>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</si>
  <si>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</si>
  <si>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</si>
  <si>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04: CUSTO DE REPOSIÇÃO DO PROFISSIONAL AUSENTE</t>
  </si>
  <si>
    <t>Submódulo 4.1 - Ausências Legais</t>
  </si>
  <si>
    <t>4.1</t>
  </si>
  <si>
    <t>Outros (Especificar)</t>
  </si>
  <si>
    <t>Submódulo 4.2 - Intrajornada</t>
  </si>
  <si>
    <t>4.2</t>
  </si>
  <si>
    <t>QUADRO RESUMO DO MÓDULO 4 - CUSTO DE REPOSIÇÃO DO PROFISSIONAL AUSENTE</t>
  </si>
  <si>
    <t>MÓDULO 05: INSUMOS DIVERSOS</t>
  </si>
  <si>
    <t>Insumos Diversos</t>
  </si>
  <si>
    <t>Uniformes (custo mensal por empregado)</t>
  </si>
  <si>
    <t>Materiais (custo mensal por empregado)</t>
  </si>
  <si>
    <t>Equipamentos (custo mensal por empregado)</t>
  </si>
  <si>
    <t>MÓDULO 6: CUSTOS INDIRETOS, TRIBUTOS E LUCRO</t>
  </si>
  <si>
    <t>Custos Indiretos, Tributos e Lucro</t>
  </si>
  <si>
    <t>Custos indiretos</t>
  </si>
  <si>
    <t>Lucro</t>
  </si>
  <si>
    <t>Tributos</t>
  </si>
  <si>
    <t>C.1</t>
  </si>
  <si>
    <t>Tributos Federais</t>
  </si>
  <si>
    <t>PIS</t>
  </si>
  <si>
    <t>C.2</t>
  </si>
  <si>
    <t>COFINS</t>
  </si>
  <si>
    <t>C.3</t>
  </si>
  <si>
    <t>Tibutos Municipais</t>
  </si>
  <si>
    <t>ISS</t>
  </si>
  <si>
    <t>QUADRO RESUMO DO CUSTO POR EMPREGADO</t>
  </si>
  <si>
    <t>Mão-de-obra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</si>
  <si>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</si>
  <si>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</si>
  <si>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</si>
  <si>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</si>
  <si>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</si>
  <si>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</si>
  <si>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</si>
  <si>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VALOR TOTAL POR EMPREGADO</t>
  </si>
  <si>
    <t>QUADRO RESUMO - VALOR MENSAL DOS SERVIÇOS</t>
  </si>
  <si>
    <t>Tipo de Serviço (A)</t>
  </si>
  <si>
    <t>Valor Proposto por Empregado (B)</t>
  </si>
  <si>
    <t>Qtde. de Empregados por Posto (C )</t>
  </si>
  <si>
    <t>Valor Proposto por Posto (D) = (B x C)</t>
  </si>
  <si>
    <t>Qtde. de Postos (E)</t>
  </si>
  <si>
    <t>Valor Total do Serviço           (F) = (D x E)</t>
  </si>
  <si>
    <t>Valor mensal dos serviços</t>
  </si>
  <si>
    <t>Valor Mensal estimado dos produtos/materiais (Os produtos/materiais serão pagos pelo efetivo requisitado e entregues no mês).</t>
  </si>
  <si>
    <t>VALOR ESTIMADO MENSAL DA CONTRATAÇÃO</t>
  </si>
  <si>
    <t>QUADRO DEMONSTRATIVO DO VALOR GLOBAL DA PROPOSTA</t>
  </si>
  <si>
    <t>VALOR GLOBAL DA PROPOSTA</t>
  </si>
  <si>
    <t xml:space="preserve">DESCRIÇÃO </t>
  </si>
  <si>
    <t>VALOR</t>
  </si>
  <si>
    <t>Valor mensal do serviço</t>
  </si>
  <si>
    <t>Número de meses de execução contratual</t>
  </si>
  <si>
    <t>Dias</t>
  </si>
  <si>
    <t>Passagens</t>
  </si>
  <si>
    <t>Valor</t>
  </si>
  <si>
    <t>SIM/NÃO</t>
  </si>
  <si>
    <t>Transporte</t>
  </si>
  <si>
    <t>N</t>
  </si>
  <si>
    <t>Auxílio-Refeição/Alimentação</t>
  </si>
  <si>
    <t>Desconto</t>
  </si>
  <si>
    <t xml:space="preserve"> </t>
  </si>
  <si>
    <t>Sim/Não</t>
  </si>
  <si>
    <t>Salário Base contido na CCT ou qualquer outro valor acima deste</t>
  </si>
  <si>
    <t>Cálculo = 1/12 (Campo H43) x Total da Remuneração (Campo H38)</t>
  </si>
  <si>
    <t>Soma dos Itens A a G</t>
  </si>
  <si>
    <t>Cálculo = Percentual Legal de 2,50% (Campo H51) x Total da Remuneração (Campo H38)</t>
  </si>
  <si>
    <t>Cálculo = Percentual Legal de 20% (Campo H50) x Total da Remuneração (Campo H38)</t>
  </si>
  <si>
    <t>Cálculo = Multiplicção dos Fatores RAT x FAT - Valor que poderá ser no máximo de 3% (Campo H52) x Total da Remuneração (Campo H38)</t>
  </si>
  <si>
    <t>Cálculo = Percentual Legal de 1,50% (Campo H53) x Total da Remuneração (Campo H38)</t>
  </si>
  <si>
    <t>Cálculo = Percentual Legal de 1,00% (Campo H54) x Total da Remuneração (Campo H38)</t>
  </si>
  <si>
    <t>Cálculo = Percentual Legal de 0,60% (Campo H54) x Total da Remuneração (Campo H38)</t>
  </si>
  <si>
    <t>Cálculo = Percentual Legal de 0,20% (Campo H54) x Total da Remuneração (Campo H38)</t>
  </si>
  <si>
    <t>Cálculo = Percentual Legal de 8,00% (Campo H54) x Total da Remuneração (Campo H38)</t>
  </si>
  <si>
    <t>Soma dos Itens A a H</t>
  </si>
  <si>
    <t>Cálculo = Valor Unitário da Passagem (Campo D63) x Quant. (Campo E63) x Total de Dias (Campo F63) - Desconto (6% do Total da Remuneração - Campo G63)</t>
  </si>
  <si>
    <t>Caso não seja previsto Auxílio Transporte, marcar a opção "N" no Campo C63</t>
  </si>
  <si>
    <t>Caso não seja previsto Auxílio Alimentaçõ/Refeição, marcar a opção "N" no Campo D65</t>
  </si>
  <si>
    <t>Cálculo = Valor Unitário do Vale (Campo E65) x Total de Dias (Campo F65) - Desconto (verificar se há ou não desconto na CCT e aplicar)</t>
  </si>
  <si>
    <t>Inserir o valor por funcionário no campo H66 se houver previsão na CCT</t>
  </si>
  <si>
    <t>Soma do Total do Módulo 2.1 extraída do Campo H46</t>
  </si>
  <si>
    <t>Soma do Total do Módulo 2.2 extraída do Campo I58</t>
  </si>
  <si>
    <t>Soma do Total do Módulo 2.3 extraída do Campo H68</t>
  </si>
  <si>
    <t>Soma dos Itens 2.1 + 2.2 + 2.3</t>
  </si>
  <si>
    <t>Soma dos Itens A a F</t>
  </si>
  <si>
    <t>Cálculo = Percentual Calculado de 0,02% x Total da Remuneração (Campo H38)</t>
  </si>
  <si>
    <t>Soma Total do Submódulo 4.1 extraída do Campo H99</t>
  </si>
  <si>
    <t>Soma Total do Submódulo 4.2 extraída do Campo H105</t>
  </si>
  <si>
    <t>Cálculo = Se Houver, calcular o valor total dividir pela quantidade de meses do contrato, utilizando uma memória de cálculo em outra planilha</t>
  </si>
  <si>
    <t>Cálculo = % (Campo H125) x Módulo 1 a 5 (Campo H140)</t>
  </si>
  <si>
    <t>Cálculo = % (Campo H124) x Módulo 1 a 5 (Campo H140)</t>
  </si>
  <si>
    <t>Cálculo = % (Campo H127) x Módulo 1 a 5 (Campo H140) + Custos Indiretos (Campo I124) + Lucro (Campo I125)</t>
  </si>
  <si>
    <t>Cálculo = % (Campo H128) x Módulo 1 a 5 (Campo H140) + Custos Indiretos (Campo I124) + Lucro (Campo I125)</t>
  </si>
  <si>
    <t>Cálculo = % (Campo H129) x Módulo 1 a 5 (Campo H140) + Custos Indiretos (Campo I124) + Lucro (Campo I125)</t>
  </si>
  <si>
    <t>Cálculo = Soma do Módulo 1 extraído do Campo H38</t>
  </si>
  <si>
    <t>Cálculo = Soma do Módulo 2 extraído do Campo H76</t>
  </si>
  <si>
    <t>Cálculo = Soma do Módulo 3 extraído do Campo H86</t>
  </si>
  <si>
    <t>Cálculo = Soma do Módulo 4 extraído do Campo H112</t>
  </si>
  <si>
    <t>Cálculo = Soma do Módulo 5 extraído do Campo H120</t>
  </si>
  <si>
    <t>Soma dos Itens A a E</t>
  </si>
  <si>
    <t>Cálculo = Soma do Módulo 6 extraído do Campo H130</t>
  </si>
  <si>
    <t>Soma dos Itens A a E + F</t>
  </si>
  <si>
    <t>INFORMAÇÕES E DADOS PARA CÁLCULO</t>
  </si>
  <si>
    <t>Informar a Data da Apresentação da Proposta</t>
  </si>
  <si>
    <t>Informar o Município e UF</t>
  </si>
  <si>
    <t>Informar qual CCT Base e Ano</t>
  </si>
  <si>
    <t>Informar Nº de Meses da Execução Contratual de Acordo com o Termo de Referência</t>
  </si>
  <si>
    <t>Informar a Unidade de Medida de Acordo com o Termo de Referência</t>
  </si>
  <si>
    <t>Informar a Quantidade a Contratar de Acordo com o Termo de Referência</t>
  </si>
  <si>
    <t>Informar o Tipo de Serviço</t>
  </si>
  <si>
    <t>Informar o CBO da Ocupação</t>
  </si>
  <si>
    <t>Informar o Salário Normativo contido na CCT</t>
  </si>
  <si>
    <t>Informar a Categoria Profissional</t>
  </si>
  <si>
    <t>Informar a Data Base da Categoria</t>
  </si>
  <si>
    <t>Valor global da proposta (Valor Mensal x Meses de Execução)</t>
  </si>
  <si>
    <t>Cargo:</t>
  </si>
  <si>
    <t>RAT</t>
  </si>
  <si>
    <t>FAT</t>
  </si>
  <si>
    <t>Cálculo = Percentual do Submódulo 2.2 (Campo H58) x Percentual do Aviso Prévio Trabalhado (H83) x Total da Remuneração (Campo H38)</t>
  </si>
  <si>
    <t>Cálculo = Se Houver Adicional - Marcar S (Campo E34) para o cálculo Salario Mínimo ou Regional (campo F33) x Percentual de 10%, 20% ou 40% dependendo do grau de insalubridade (campo G33) ser gerado no Campo H34</t>
  </si>
  <si>
    <t>Cálculo = Se Houver Adicional - Marcar S (Campo E33) para o cálculo Salario Base (Campo H32) * 30% ser gerado no Campo H33</t>
  </si>
  <si>
    <t>Pregão nº XXXX/20XX</t>
  </si>
  <si>
    <t>DD/MM/AAAA</t>
  </si>
  <si>
    <t>XX:XX hrs</t>
  </si>
  <si>
    <t>Informar o Cargo a ser Preenchido</t>
  </si>
  <si>
    <t>Soma dos Itens A a C</t>
  </si>
  <si>
    <t>S</t>
  </si>
  <si>
    <t>Cálculo = Valor Diário do Café (Campo AI68) * Dias (Campo F66)</t>
  </si>
  <si>
    <t>Cálculo = Conforme valor na planilha "UNIFORMES" - Célula F21</t>
  </si>
  <si>
    <t>Outros</t>
  </si>
  <si>
    <t>Férias e Adicional de Férias</t>
  </si>
  <si>
    <t>Substituto nas Ausências Legais</t>
  </si>
  <si>
    <t>Substituto na Cobertura de Férias</t>
  </si>
  <si>
    <t>Substituto na Cobertura das Ausências Legais</t>
  </si>
  <si>
    <t>Substituto na Cobertura de Licença-Paternidade</t>
  </si>
  <si>
    <t>Substituto na Cobertura das Ausências por Acidente de Trabalho</t>
  </si>
  <si>
    <t>Substituto na Cobertura de Afastamento Maternidade</t>
  </si>
  <si>
    <t>Substituto na Cobertura de Outras Ausências (Especificar)</t>
  </si>
  <si>
    <t>Substituto na Intrajornada</t>
  </si>
  <si>
    <t>Substituto nas Ausência Legais</t>
  </si>
  <si>
    <t>Cálculo = Percentual de 1/12 * 0,055 (Campo H80) x Total da Remuneração (Campo H38)</t>
  </si>
  <si>
    <t>Cálculo = Percentual de 8% x 0,46% do APT (Campo H81) x Total da Remuneração (Campo H38)</t>
  </si>
  <si>
    <t>Cálculo = ((1/30)*7)/12 = Percentual de 1,94% (Campo H83) x Total da Remuneração (Campo H38)</t>
  </si>
  <si>
    <t>Cálculo = Percentual de 9,075% (Campo H91) x Total da Remuneração (Campo H38)</t>
  </si>
  <si>
    <t>Substituto no Intervalo para Repouso ou Alimentação</t>
  </si>
  <si>
    <t>Cálculo = 9,075% (Férias) + 3,025% (Adicional de Férias) x Total da Remuneração (Campo H38)</t>
  </si>
  <si>
    <t>Deverá ser elaborado um quadro para cada tipo de serviço.</t>
  </si>
  <si>
    <t>NOTA 01</t>
  </si>
  <si>
    <t>NOTA 02</t>
  </si>
  <si>
    <t>A planilha será calculada considerando o valor mensal do empregado</t>
  </si>
  <si>
    <t>NOTA 03</t>
  </si>
  <si>
    <t>O Módulo 1 refere-se ao valor mensal devido ao empregado pela prestação do serviço no período de 12 meses</t>
  </si>
  <si>
    <r>
      <rPr>
        <b/>
        <sz val="10"/>
        <color rgb="FF000000"/>
        <rFont val="Arial"/>
        <family val="2"/>
      </rPr>
      <t>Percentual a incidir sobre a base de cálculo</t>
    </r>
    <r>
      <rPr>
        <sz val="10"/>
        <color rgb="FF000000"/>
        <rFont val="Arial"/>
        <family val="2"/>
      </rPr>
      <t xml:space="preserve">: 13º (décimo terceiro) Salário: (1/12) x 100 = </t>
    </r>
    <r>
      <rPr>
        <b/>
        <sz val="10"/>
        <color rgb="FF000000"/>
        <rFont val="Arial"/>
        <family val="2"/>
      </rPr>
      <t>8,33%</t>
    </r>
    <r>
      <rPr>
        <sz val="10"/>
        <color rgb="FF000000"/>
        <rFont val="Arial"/>
        <family val="2"/>
      </rPr>
      <t>. (Percentual Elencado no Anexo XII da Instrução Normativa SEGES/MP nº 5, de 25.5.2017.)</t>
    </r>
  </si>
  <si>
    <r>
      <rPr>
        <b/>
        <sz val="10"/>
        <color rgb="FF000000"/>
        <rFont val="Arial"/>
        <family val="2"/>
      </rPr>
      <t>Percentual a incidir sobre a base de cálculo:</t>
    </r>
    <r>
      <rPr>
        <sz val="10"/>
        <color rgb="FF000000"/>
        <rFont val="Arial"/>
        <family val="2"/>
      </rPr>
      <t xml:space="preserve">
</t>
    </r>
    <r>
      <rPr>
        <b/>
        <u/>
        <sz val="10"/>
        <color rgb="FF000000"/>
        <rFont val="Arial"/>
        <family val="2"/>
      </rPr>
      <t>Férias + Adicional de Férias</t>
    </r>
    <r>
      <rPr>
        <sz val="10"/>
        <color rgb="FF000000"/>
        <rFont val="Arial"/>
        <family val="2"/>
      </rPr>
      <t xml:space="preserve">: </t>
    </r>
    <r>
      <rPr>
        <b/>
        <u/>
        <sz val="10"/>
        <color rgb="FF000000"/>
        <rFont val="Arial"/>
        <family val="2"/>
      </rPr>
      <t>12,10%</t>
    </r>
    <r>
      <rPr>
        <sz val="10"/>
        <color rgb="FF000000"/>
        <rFont val="Arial"/>
        <family val="2"/>
      </rPr>
      <t xml:space="preserve"> (Percentual Elencado no Anexo XII da Instrução Normativa SEGES/MP nº 5, de 25.5.2017).
</t>
    </r>
    <r>
      <rPr>
        <b/>
        <sz val="10"/>
        <color rgb="FF000000"/>
        <rFont val="Arial"/>
        <family val="2"/>
      </rPr>
      <t>Férias</t>
    </r>
    <r>
      <rPr>
        <sz val="10"/>
        <color rgb="FF000000"/>
        <rFont val="Arial"/>
        <family val="2"/>
      </rPr>
      <t xml:space="preserve"> (Consoante Notas do Submódulo 2.1 do Anexo VII-D da Instrução Normativa SEGES/MP nº 5): (12,10% Anexo XII da IN 5) - (3,025% correspondente ao Adicional de Férias) = </t>
    </r>
    <r>
      <rPr>
        <b/>
        <sz val="10"/>
        <color rgb="FF000000"/>
        <rFont val="Arial"/>
        <family val="2"/>
      </rPr>
      <t>9,075%</t>
    </r>
    <r>
      <rPr>
        <sz val="10"/>
        <color rgb="FF000000"/>
        <rFont val="Arial"/>
        <family val="2"/>
      </rPr>
      <t xml:space="preserve">
</t>
    </r>
    <r>
      <rPr>
        <b/>
        <sz val="10"/>
        <color rgb="FF000000"/>
        <rFont val="Arial"/>
        <family val="2"/>
      </rPr>
      <t>Adicional de Férias</t>
    </r>
    <r>
      <rPr>
        <sz val="10"/>
        <color rgb="FF000000"/>
        <rFont val="Arial"/>
        <family val="2"/>
      </rPr>
      <t xml:space="preserve">:
(12,10% Anexo XII da IN 5) / (1/3 adicional) / (12 meses) = </t>
    </r>
    <r>
      <rPr>
        <b/>
        <sz val="10"/>
        <color rgb="FF000000"/>
        <rFont val="Arial"/>
        <family val="2"/>
      </rPr>
      <t>3,025%</t>
    </r>
  </si>
  <si>
    <t>NOTA 04</t>
  </si>
  <si>
    <r>
      <t xml:space="preserve">Como a planilha de custos e formação de preços é calculada mensalmente, provisiona-se proporcionalmente 1/12 (um doze avos) dos valores referentes a gratificação natalina, férias e adicional de férias. (Redação dada pela Instrução Normativa nº 7, de 2018)
</t>
    </r>
    <r>
      <rPr>
        <b/>
        <i/>
        <u/>
        <sz val="10"/>
        <color rgb="FF000000"/>
        <rFont val="Arial"/>
        <family val="2"/>
      </rPr>
      <t xml:space="preserve">NOTA 05
</t>
    </r>
    <r>
      <rPr>
        <sz val="10"/>
        <color rgb="FF000000"/>
        <rFont val="Arial"/>
        <family val="2"/>
      </rPr>
      <t>O adicional de férias contido no Submódulo 2.1 corresponde a 1/3 (um terço) da remuneração que por sua vez é divido por 12 (doze) conforme Nota 04 acima.</t>
    </r>
    <r>
      <rPr>
        <sz val="10"/>
        <color rgb="FF000000"/>
        <rFont val="Arial"/>
        <family val="2"/>
      </rPr>
      <t xml:space="preserve">
</t>
    </r>
  </si>
  <si>
    <r>
      <rPr>
        <b/>
        <i/>
        <u/>
        <sz val="10"/>
        <color rgb="FF000000"/>
        <rFont val="Arial"/>
        <family val="2"/>
      </rPr>
      <t>NOTA 06</t>
    </r>
    <r>
      <rPr>
        <sz val="10"/>
        <color rgb="FF000000"/>
        <rFont val="Arial"/>
        <family val="2"/>
      </rPr>
      <t xml:space="preserve">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
</t>
    </r>
  </si>
  <si>
    <t>Art. 22, inciso I da Lei nº 8.212, de 24.7.1991</t>
  </si>
  <si>
    <t>Art. 3º, inciso I do Decreto-Lei 87.043, de 22.3.1982, e art. 15 da Lei nº 9.424, de 24.12.1996</t>
  </si>
  <si>
    <r>
      <t xml:space="preserve">Conforme CLASSIFICAÇÃO NACIONAL DE ATIVIDADES ECONÔMICAS E GRAU DE RISCO DE ACIDENTE DO TRABALHO ASSOCIADO (www.previdencia.gov.br/arquivos/office/4_101130-164603-107.pdf) com Código CNAE 2.0 (Classificação Nacional de Atividades Econômicas) 74.10-2 - Atividades de Serviço de Diagramação, o Grau de Risco é 3%. Logo adotou-se o percentual máximo. </t>
    </r>
    <r>
      <rPr>
        <b/>
        <i/>
        <u/>
        <sz val="10"/>
        <color rgb="FF000000"/>
        <rFont val="Arial"/>
        <family val="2"/>
      </rPr>
      <t>Não obstante, esse percentual pode ser reduzido a depender do FAP – Fator Acidentário de Prevenção - da Empresa. Para verificação, caso a empresa não adote o percentual máximo para a atividade, essa deve encaminhar o FAP extraído do FapWEB - https://www2.dataprev.gov.br/FapWeb/pages/login.xhtml) Fórmula para verificação do SAT (Seguro Contra Acidentes de Trabalho) ou RAT (Riscos Ambientais do Trabalho) ajustado: RAT 3% x FAP = RAT ajustado O RAT ajustado deve ser o percentual adotado pela empresa, para esta rubrica</t>
    </r>
  </si>
  <si>
    <t>Art. 3° do Decreto-Lei nº 9.853, 13.9.1946, e art. 30 da Lei nº 8.036, de 11.5.1990.</t>
  </si>
  <si>
    <t>Art. 8º da Lei nº 8.029, de 12.4.1990</t>
  </si>
  <si>
    <t>Art. 1º Decreto-Lei nº 1.146, de 31.12.1970</t>
  </si>
  <si>
    <t>Art. 1° do Decreto-Lei nº 6.246, de 5.2.1944, e art. 4° do Decreto-Lei nº 8.621, de 10.1.1946</t>
  </si>
  <si>
    <t>Art. 15 da Lei nº 8.036, de 11.5.1990, e Art. 7°, inciso III da Constituição Federal</t>
  </si>
  <si>
    <t>NOTA 07</t>
  </si>
  <si>
    <r>
      <t xml:space="preserve">Os percentuais dos encargos previdenciários, do FGTS e demais contribuições são aqueles estabelecidos pela llegislação vigente.
</t>
    </r>
    <r>
      <rPr>
        <b/>
        <i/>
        <u/>
        <sz val="10"/>
        <color rgb="FF000000"/>
        <rFont val="Arial"/>
        <family val="2"/>
      </rPr>
      <t xml:space="preserve">
NOTA 08</t>
    </r>
    <r>
      <rPr>
        <sz val="10"/>
        <color rgb="FF000000"/>
        <rFont val="Arial"/>
        <family val="2"/>
      </rPr>
      <t xml:space="preserve">
O SAT a depender do grau de risco do serviço irá variar entre 1%, para risco leve, de 2%, para risco médio, e de 3% de risco grave
</t>
    </r>
    <r>
      <rPr>
        <b/>
        <i/>
        <u/>
        <sz val="10"/>
        <color rgb="FF000000"/>
        <rFont val="Arial"/>
        <family val="2"/>
      </rPr>
      <t xml:space="preserve">
NOTA 09</t>
    </r>
    <r>
      <rPr>
        <sz val="10"/>
        <color rgb="FF000000"/>
        <rFont val="Arial"/>
        <family val="2"/>
      </rPr>
      <t xml:space="preserve">
Esses percentuais incidem sobre o Módulo 1, o Submódulo 2.1. (Redação dada pela Instrução Normativa nº 7, de 2018)
</t>
    </r>
  </si>
  <si>
    <t>NOTA 10</t>
  </si>
  <si>
    <r>
      <t xml:space="preserve">Para o submódulo 2.3,  O valor informado deverá ser o custo real do benefício (descontado o valor eventualmente pago pelo empregado).
</t>
    </r>
    <r>
      <rPr>
        <b/>
        <i/>
        <u/>
        <sz val="10"/>
        <color rgb="FF000000"/>
        <rFont val="Arial"/>
        <family val="2"/>
      </rPr>
      <t>NOTA 11</t>
    </r>
    <r>
      <rPr>
        <sz val="10"/>
        <color rgb="FF000000"/>
        <rFont val="Arial"/>
        <family val="2"/>
      </rPr>
      <t xml:space="preserve">
Ainda para o submódulo 2.3, observar a previsão dos benefícios contidos em Acordos, Convenções e Dissídios Coletivos de Trabalho e atentar-se ao disposto no art. 6º da Instrução Normativa 05/2017.</t>
    </r>
  </si>
  <si>
    <r>
      <t xml:space="preserve">Art. 487, § 1º, CLT, c/c art. 7º, XXI, CF/88. O TCU, por meio do Acórdão 1904/2007-Plenário, com base em estudos do STF recomenda a utilização do percentual de 5,55% referente a empregados demitidos que não trabalham durante o aviso prévio. Assim, a fórmula para o percentual a incidir sobre a base de cálculo é:
((1/12) x 0,0555) x 100 = </t>
    </r>
    <r>
      <rPr>
        <b/>
        <sz val="10"/>
        <color rgb="FF000000"/>
        <rFont val="Arial"/>
        <family val="2"/>
      </rPr>
      <t>0,46%</t>
    </r>
    <r>
      <rPr>
        <sz val="10"/>
        <color rgb="FF000000"/>
        <rFont val="Arial"/>
        <family val="2"/>
      </rPr>
      <t xml:space="preserve">
Onde:
1= um mês de salário não trabalhado;
12= número de meses do ano;
100= salário integral;
0,05= pessoal é demitido pelo empregador, antes do término do contrato de trabalho.
</t>
    </r>
    <r>
      <rPr>
        <b/>
        <u/>
        <sz val="10"/>
        <color rgb="FF000000"/>
        <rFont val="Arial"/>
        <family val="2"/>
      </rPr>
      <t>Cálculo para Aviso Prévio Indenizado:</t>
    </r>
    <r>
      <rPr>
        <sz val="10"/>
        <color rgb="FF000000"/>
        <rFont val="Arial"/>
        <family val="2"/>
      </rPr>
      <t xml:space="preserve">
(Remuneração do Empregado) x (0,46%)</t>
    </r>
  </si>
  <si>
    <r>
      <rPr>
        <b/>
        <u/>
        <sz val="10"/>
        <color rgb="FF000000"/>
        <rFont val="Arial"/>
        <family val="2"/>
      </rPr>
      <t>Percentual a incidir sobre a base de cálculo:</t>
    </r>
    <r>
      <rPr>
        <sz val="10"/>
        <color rgb="FF000000"/>
        <rFont val="Arial"/>
        <family val="2"/>
      </rPr>
      <t xml:space="preserve">
(8% FGTS) x (0,46% corresponde ao percentual do Aviso Prévio Indenizado) =
</t>
    </r>
    <r>
      <rPr>
        <b/>
        <sz val="10"/>
        <color rgb="FF000000"/>
        <rFont val="Arial"/>
        <family val="2"/>
      </rPr>
      <t>0,04%</t>
    </r>
    <r>
      <rPr>
        <sz val="10"/>
        <color rgb="FF000000"/>
        <rFont val="Arial"/>
        <family val="2"/>
      </rPr>
      <t xml:space="preserve">
</t>
    </r>
    <r>
      <rPr>
        <b/>
        <u/>
        <sz val="10"/>
        <color rgb="FF000000"/>
        <rFont val="Arial"/>
        <family val="2"/>
      </rPr>
      <t>Cálculo:</t>
    </r>
    <r>
      <rPr>
        <sz val="10"/>
        <color rgb="FF000000"/>
        <rFont val="Arial"/>
        <family val="2"/>
      </rPr>
      <t xml:space="preserve">
(Remuneração do Empregado) x (0,04%)</t>
    </r>
  </si>
  <si>
    <r>
      <t>Arts. 487 e 488, CLT, c/c art. 7º, XXI, CF/88.Conforme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seguir:[(100% / 30) x 7]/ 12 =</t>
    </r>
    <r>
      <rPr>
        <b/>
        <sz val="10"/>
        <color rgb="FF000000"/>
        <rFont val="Arial"/>
        <family val="2"/>
      </rPr>
      <t xml:space="preserve"> 1,94%
</t>
    </r>
    <r>
      <rPr>
        <b/>
        <u/>
        <sz val="10"/>
        <color rgb="FF000000"/>
        <rFont val="Arial"/>
        <family val="2"/>
      </rPr>
      <t>Onde</t>
    </r>
    <r>
      <rPr>
        <sz val="10"/>
        <color rgb="FF000000"/>
        <rFont val="Arial"/>
        <family val="2"/>
      </rPr>
      <t>:
100% = salário integral;
30 = número de dias no mês;
7 = número de dias de aviso prévio a que o empregado tem direito de se ausentar;
12 = número de meses no ano.</t>
    </r>
  </si>
  <si>
    <r>
      <t>Percentual a incidir sobre a base de cálculo: (</t>
    </r>
    <r>
      <rPr>
        <b/>
        <i/>
        <sz val="10"/>
        <color rgb="FF000000"/>
        <rFont val="Arial"/>
        <family val="2"/>
      </rPr>
      <t>36,80% do Submódulo 2.2 [ver NOTAS 07, 08 e 09]</t>
    </r>
    <r>
      <rPr>
        <sz val="10"/>
        <color rgb="FF000000"/>
        <rFont val="Arial"/>
        <family val="2"/>
      </rPr>
      <t xml:space="preserve">) x (1,94% Aviso Prévio Trabalhado) = </t>
    </r>
    <r>
      <rPr>
        <b/>
        <i/>
        <u/>
        <sz val="10"/>
        <color rgb="FF000000"/>
        <rFont val="Arial"/>
        <family val="2"/>
      </rPr>
      <t xml:space="preserve"> 0,71%
</t>
    </r>
    <r>
      <rPr>
        <sz val="10"/>
        <color rgb="FF000000"/>
        <rFont val="Arial"/>
        <family val="2"/>
      </rPr>
      <t>Conforme entendimento do TCU, Acórdão 1.186/2017 - Plenário, o percentual referente a Aviso Prévio Trabalhado e suas incidências (Incidência do 4.1 sobre o Aviso Prévio Trabalhado e Multa do FGTS e da Contribuição Social do Aviso Prévio Trabalhado) serão devidos apenas no primeiro ano de vigência do contrato, e no caso de eventual prorrogação, serão retirados, com vigência a partir do primeiro aniversário da avença, em atendimento ao exposto no Acórdão TCU n° 3.006/2010-Plenário</t>
    </r>
  </si>
  <si>
    <r>
      <t>Art. 18, § 1º, Lei 8.036/90 e Lei Complementar 110/01 (Percentual de 5% elencado no Anexo XII da Instrução Normativa SEGES/MP nº 5, de 25.5.2017, para multa sobre FGTS e contribuição social sobre o aviso prévio indenizado e sobre o aviso prévio trabalhado) Haja vista que o percentual previsto para retenção em conta-depósito vinculada - bloqueada para movimentação da multa sobre FGTS e contribuição social sobre o aviso prévio indenizado e sobre o aviso prévio trabalhado é de 5% e que o percentual adotado para multa do FGTS e contribuição social sobre o Aviso Prévio Indenizado foi de 4,34%, adotou-se a diferença, ou seja,</t>
    </r>
    <r>
      <rPr>
        <b/>
        <sz val="10"/>
        <color rgb="FF000000"/>
        <rFont val="Arial"/>
        <family val="2"/>
      </rPr>
      <t xml:space="preserve"> 0,66%</t>
    </r>
    <r>
      <rPr>
        <sz val="10"/>
        <color rgb="FF000000"/>
        <rFont val="Arial"/>
        <family val="2"/>
      </rPr>
      <t>, para o item multa do FGTS e contribuição social sobre o Aviso Prévio Trabalhado</t>
    </r>
  </si>
  <si>
    <t>Cálculo = Percentual de 0,66% (Campo H86) x Total da Remuneração (Campo H38)</t>
  </si>
  <si>
    <r>
      <rPr>
        <b/>
        <u/>
        <sz val="10"/>
        <color rgb="FF000000"/>
        <rFont val="Arial"/>
        <family val="2"/>
      </rPr>
      <t>Percentual a incidir sobre a base de cálculo</t>
    </r>
    <r>
      <rPr>
        <sz val="10"/>
        <color rgb="FF000000"/>
        <rFont val="Arial"/>
        <family val="2"/>
      </rPr>
      <t>:
Férias (Consoante Notas do Submódulo 2.1 do Anexo VII-D da Instrução Normativa SEGES/MP nº 5): (12,10% Anexo XII da IN 5) - (3,025% correspondente ao Adicional de Férias) =</t>
    </r>
    <r>
      <rPr>
        <b/>
        <sz val="10"/>
        <color rgb="FF000000"/>
        <rFont val="Arial"/>
        <family val="2"/>
      </rPr>
      <t xml:space="preserve"> 9,075%</t>
    </r>
  </si>
  <si>
    <t>OBSERVAÇÕES, INFORMAÇÕES E DADOS PARA CÁLCULO</t>
  </si>
  <si>
    <t>Cálculo = Percentual Calculado de 1,66% (Campo H92) x Total da Remuneração (Campo H38)</t>
  </si>
  <si>
    <r>
      <t xml:space="preserve">Conforme Manual de orientação para preenchimento da planilha de custo e formação de preços do MP, de maio de 2011, deve-se utilizar 5,96 dias como média de ausências legais de cada trabalhador por ano.
</t>
    </r>
    <r>
      <rPr>
        <b/>
        <u/>
        <sz val="10"/>
        <color rgb="FF000000"/>
        <rFont val="Arial"/>
        <family val="2"/>
      </rPr>
      <t>Percentual a incidir sobre a base de cálculo</t>
    </r>
    <r>
      <rPr>
        <sz val="10"/>
        <color rgb="FF000000"/>
        <rFont val="Arial"/>
        <family val="2"/>
      </rPr>
      <t xml:space="preserve">:
(5,96 dias de média de ausência) / (30 dias) x (1/12) = </t>
    </r>
    <r>
      <rPr>
        <b/>
        <sz val="10"/>
        <color rgb="FF000000"/>
        <rFont val="Arial"/>
        <family val="2"/>
      </rPr>
      <t>1,66%</t>
    </r>
    <r>
      <rPr>
        <sz val="10"/>
        <color rgb="FF000000"/>
        <rFont val="Arial"/>
        <family val="2"/>
      </rPr>
      <t xml:space="preserve">
</t>
    </r>
    <r>
      <rPr>
        <b/>
        <sz val="10"/>
        <color rgb="FF000000"/>
        <rFont val="Arial"/>
        <family val="2"/>
      </rPr>
      <t>Cálculo</t>
    </r>
    <r>
      <rPr>
        <sz val="10"/>
        <color rgb="FF000000"/>
        <rFont val="Arial"/>
        <family val="2"/>
      </rPr>
      <t>:
(Remuneração do Empregado) x (1,66%)</t>
    </r>
  </si>
  <si>
    <r>
      <rPr>
        <b/>
        <u/>
        <sz val="10"/>
        <color rgb="FF000000"/>
        <rFont val="Arial"/>
        <family val="2"/>
      </rPr>
      <t>Licença Paternidade</t>
    </r>
    <r>
      <rPr>
        <sz val="10"/>
        <color rgb="FF000000"/>
        <rFont val="Arial"/>
        <family val="2"/>
      </rPr>
      <t xml:space="preserve">: Criada pelo art. 7º, inciso XIX da CF, combinado com o art. 10, § 1º dos Atos das Disposições Constitucionais Transitórias – ADCT,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t>
    </r>
    <r>
      <rPr>
        <b/>
        <u/>
        <sz val="10"/>
        <color rgb="FF000000"/>
        <rFont val="Arial"/>
        <family val="2"/>
      </rPr>
      <t>Percentual a incidir sobre a base de cálculo</t>
    </r>
    <r>
      <rPr>
        <sz val="10"/>
        <color rgb="FF000000"/>
        <rFont val="Arial"/>
        <family val="2"/>
      </rPr>
      <t xml:space="preserve">:
(5 dias de licença) / (30 dias) / (12 meses) x (1,5% índice IBGE) = </t>
    </r>
    <r>
      <rPr>
        <b/>
        <sz val="10"/>
        <color rgb="FF000000"/>
        <rFont val="Arial"/>
        <family val="2"/>
      </rPr>
      <t>0,02%</t>
    </r>
    <r>
      <rPr>
        <sz val="10"/>
        <color rgb="FF000000"/>
        <rFont val="Arial"/>
        <family val="2"/>
      </rPr>
      <t xml:space="preserve">
</t>
    </r>
    <r>
      <rPr>
        <b/>
        <u/>
        <sz val="10"/>
        <color rgb="FF000000"/>
        <rFont val="Arial"/>
        <family val="2"/>
      </rPr>
      <t>Cálculo</t>
    </r>
    <r>
      <rPr>
        <sz val="10"/>
        <color rgb="FF000000"/>
        <rFont val="Arial"/>
        <family val="2"/>
      </rPr>
      <t>:
(Remuneração do Empregado) x (0,02%)</t>
    </r>
  </si>
  <si>
    <r>
      <t xml:space="preserve">Conforme Manual de orientação para preenchimento da planilha de custo e formação de preços do MP, de maio de 2011:
</t>
    </r>
    <r>
      <rPr>
        <b/>
        <u/>
        <sz val="10"/>
        <color rgb="FF000000"/>
        <rFont val="Arial"/>
        <family val="2"/>
      </rPr>
      <t>Acidente de Trabalho</t>
    </r>
    <r>
      <rPr>
        <sz val="10"/>
        <color rgb="FF000000"/>
        <rFont val="Arial"/>
        <family val="2"/>
      </rPr>
      <t xml:space="preserve">: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t>
    </r>
    <r>
      <rPr>
        <b/>
        <u/>
        <sz val="10"/>
        <color rgb="FF000000"/>
        <rFont val="Arial"/>
        <family val="2"/>
      </rPr>
      <t>Percentual a incidir sobre a base de cálculo</t>
    </r>
    <r>
      <rPr>
        <sz val="10"/>
        <color rgb="FF000000"/>
        <rFont val="Arial"/>
        <family val="2"/>
      </rPr>
      <t>:
(15 dias) / (30 dias) / (12 meses) x (0,78% índice GFIP) =</t>
    </r>
    <r>
      <rPr>
        <b/>
        <sz val="10"/>
        <color rgb="FF000000"/>
        <rFont val="Arial"/>
        <family val="2"/>
      </rPr>
      <t xml:space="preserve"> 0,03%</t>
    </r>
    <r>
      <rPr>
        <sz val="10"/>
        <color rgb="FF000000"/>
        <rFont val="Arial"/>
        <family val="2"/>
      </rPr>
      <t xml:space="preserve">
</t>
    </r>
    <r>
      <rPr>
        <b/>
        <u/>
        <sz val="10"/>
        <color rgb="FF000000"/>
        <rFont val="Arial"/>
        <family val="2"/>
      </rPr>
      <t>Cálculo</t>
    </r>
    <r>
      <rPr>
        <sz val="10"/>
        <color rgb="FF000000"/>
        <rFont val="Arial"/>
        <family val="2"/>
      </rPr>
      <t>:
(Remuneração do Empregado) x (0,03%)</t>
    </r>
  </si>
  <si>
    <t>Cálculo = Percentual Calculado de 0,03% x Total da Remuneração (Campo H38)</t>
  </si>
  <si>
    <r>
      <rPr>
        <b/>
        <u/>
        <sz val="10"/>
        <color rgb="FF000000"/>
        <rFont val="Arial"/>
        <family val="2"/>
      </rPr>
      <t>Percentual a incidir sobre a base de cálculo</t>
    </r>
    <r>
      <rPr>
        <sz val="10"/>
        <color rgb="FF000000"/>
        <rFont val="Arial"/>
        <family val="2"/>
      </rPr>
      <t xml:space="preserve">:
[((4/12)/12) x 0,02 x 100] = </t>
    </r>
    <r>
      <rPr>
        <b/>
        <sz val="10"/>
        <color rgb="FF000000"/>
        <rFont val="Arial"/>
        <family val="2"/>
      </rPr>
      <t>0,06%</t>
    </r>
    <r>
      <rPr>
        <sz val="10"/>
        <color rgb="FF000000"/>
        <rFont val="Arial"/>
        <family val="2"/>
      </rPr>
      <t xml:space="preserve">
Onde:
4/12 = 4 meses de licença maternidade por ano;
12 = meses do ano;
0,02 = índice de ocorrência. Dado utilizado do
IBGE;
100 = porcentagem.
</t>
    </r>
    <r>
      <rPr>
        <b/>
        <u/>
        <sz val="10"/>
        <color rgb="FF000000"/>
        <rFont val="Arial"/>
        <family val="2"/>
      </rPr>
      <t>Cálculo</t>
    </r>
    <r>
      <rPr>
        <sz val="10"/>
        <color rgb="FF000000"/>
        <rFont val="Arial"/>
        <family val="2"/>
      </rPr>
      <t>:
(Remuneração do Empregado) x (0,06%)</t>
    </r>
  </si>
  <si>
    <t>Cálculo = Percentual Calculado de 0,06% x Total da Remuneração (Campo H38)</t>
  </si>
  <si>
    <t>NOTA 12</t>
  </si>
  <si>
    <t>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</si>
  <si>
    <t>Valor estimado em pesquisa de mercado. Detalhamento no quadro auxiliar para o cálculo do custo mensal do uniforme.</t>
  </si>
  <si>
    <r>
      <t xml:space="preserve">Os custos indiretos incluem, entre outros: (i) Seguro Responsabilidade Civil; (ii) Reserva técnica (não previstas na composição de custos); (iii) Remuneração de pessoal administrativo; (iv) Transporte do pessoal administrativo; (v) Aluguel da sede; (vi) Manutenção e conservação da sede; (vii) Despesas com água, luz e comunicação; (viii) Imposto predial, taxa de funcionamento; (ix) Material de escritório; (x) Manutenção de equipamentos de escritório.
</t>
    </r>
    <r>
      <rPr>
        <b/>
        <i/>
        <u/>
        <sz val="10"/>
        <color rgb="FF000000"/>
        <rFont val="Arial"/>
        <family val="2"/>
      </rPr>
      <t>Conforme Acórdão nº 1.753/2008- Plenário, julga-se adequado o percentual de 5% para o item</t>
    </r>
    <r>
      <rPr>
        <sz val="10"/>
        <color rgb="FF000000"/>
        <rFont val="Arial"/>
        <family val="2"/>
      </rPr>
      <t xml:space="preserve">.
</t>
    </r>
    <r>
      <rPr>
        <b/>
        <sz val="10"/>
        <color rgb="FF000000"/>
        <rFont val="Arial"/>
        <family val="2"/>
      </rPr>
      <t>Cálculo</t>
    </r>
    <r>
      <rPr>
        <sz val="10"/>
        <color rgb="FF000000"/>
        <rFont val="Arial"/>
        <family val="2"/>
      </rPr>
      <t>:
(Módulo 1 + Módulo 2 + Módulo 3 + Módulo 4 + Módulo 5) x (Percentual: 5%)</t>
    </r>
  </si>
  <si>
    <t>PIS – Programa de Integração Social.
Lei Complementar n° 7, de 7.9.1970.
Para lucro presumido, PIS 0,65%. Para lucro real, PIS 1,65%. (Fonte: site da receita, Lei 10.833/03 - arts. 2º, 30 e 31 e Lei 10.637/02 - art. 2º)</t>
  </si>
  <si>
    <t>COFINS – Contribuição para Financiamento da Seguridade Social.
Lei Complementar n° 70, de 30.12.1991.
Para lucro presumido, Cofins 3%. Para lucro real, Cofins 7,6%. (Fonte: site da receita, Lei 10.833/03 - arts. 2º, 30 e 31 e Lei 10.637/02 - art. 2º)</t>
  </si>
  <si>
    <t>ISS – Imposto Sobre Serviços de Qualquer Natureza.
Lei Complementar n° 116, de 31.7.2003.
2 ou 5%</t>
  </si>
  <si>
    <t>NOTA 13</t>
  </si>
  <si>
    <r>
      <t xml:space="preserve">Para o Módulo 5, os Custos Indiretos, os Tributos e o Lucro são por empregado
</t>
    </r>
    <r>
      <rPr>
        <b/>
        <i/>
        <u/>
        <sz val="10"/>
        <color rgb="FF000000"/>
        <rFont val="Arial"/>
        <family val="2"/>
      </rPr>
      <t>NOTA 14</t>
    </r>
    <r>
      <rPr>
        <sz val="10"/>
        <color rgb="FF000000"/>
        <rFont val="Arial"/>
        <family val="2"/>
      </rPr>
      <t xml:space="preserve">
O valor referente a tributos é obtido aplicando-se o percentual sobre o valor do faturamento</t>
    </r>
  </si>
  <si>
    <t>(0,08*0,50*(1+(5/56)+(5/56)+(1/3*5/56)) = 5%
https://sollicita.com.br/Noticia/?p_idNoticia=15781</t>
  </si>
  <si>
    <t>Cálculo = (0,08*(0,4+0,0)*0,9)*(1+0,0833+0,09075+0,03025) = Percentual de 4,34% (Campo H82) x Total da Remuneração (Campo H38)</t>
  </si>
  <si>
    <t>GRUPO</t>
  </si>
  <si>
    <t>ITEM</t>
  </si>
  <si>
    <t>OBJETO</t>
  </si>
  <si>
    <t>Quantidade (anual)</t>
  </si>
  <si>
    <t>Item</t>
  </si>
  <si>
    <t>Descrição</t>
  </si>
  <si>
    <t>Valor Unitário</t>
  </si>
  <si>
    <t>Valor Total (anual)</t>
  </si>
  <si>
    <t>Valor mensal</t>
  </si>
  <si>
    <t>TABELA DOS SALÁRIOS POR CATEGORIA</t>
  </si>
  <si>
    <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b/>
        <u/>
        <sz val="10"/>
        <color rgb="FF000000"/>
        <rFont val="Arial"/>
        <family val="2"/>
      </rPr>
      <t>Percentual a incidir sobre a base de cálculo</t>
    </r>
    <r>
      <rPr>
        <sz val="10"/>
        <color rgb="FF000000"/>
        <rFont val="Arial"/>
        <family val="2"/>
      </rPr>
      <t xml:space="preserve">:
[0,08*(0,40+0,10)*0,9]*(1+0,0833+0,121) </t>
    </r>
    <r>
      <rPr>
        <sz val="10"/>
        <color rgb="FF000000"/>
        <rFont val="Calibri"/>
        <family val="2"/>
      </rPr>
      <t>≈</t>
    </r>
    <r>
      <rPr>
        <sz val="10"/>
        <color rgb="FF000000"/>
        <rFont val="Arial"/>
        <family val="2"/>
      </rPr>
      <t xml:space="preserve"> </t>
    </r>
    <r>
      <rPr>
        <b/>
        <sz val="10"/>
        <color rgb="FF000000"/>
        <rFont val="Arial"/>
        <family val="2"/>
      </rPr>
      <t>3,47%</t>
    </r>
    <r>
      <rPr>
        <sz val="10"/>
        <color rgb="FF000000"/>
        <rFont val="Arial"/>
        <family val="2"/>
      </rPr>
      <t xml:space="preserve">
</t>
    </r>
    <r>
      <rPr>
        <b/>
        <u/>
        <sz val="10"/>
        <color rgb="FF000000"/>
        <rFont val="Arial"/>
        <family val="2"/>
      </rPr>
      <t>Onde</t>
    </r>
    <r>
      <rPr>
        <sz val="10"/>
        <color rgb="FF000000"/>
        <rFont val="Arial"/>
        <family val="2"/>
      </rPr>
      <t>:
(0,08) = Alíquota do FGTS (8%);
(0,40) = Valor da Multa do FGTS indenizado (40%);
(0,10) = Contribuição Social sobre o FGTS (10%) (</t>
    </r>
    <r>
      <rPr>
        <b/>
        <sz val="10"/>
        <color rgb="FF000000"/>
        <rFont val="Arial"/>
        <family val="2"/>
      </rPr>
      <t>retirado pela legislação vigente</t>
    </r>
    <r>
      <rPr>
        <sz val="10"/>
        <color rgb="FF000000"/>
        <rFont val="Arial"/>
        <family val="2"/>
      </rPr>
      <t>);
(0,90) = Considerando que 10% dos empregados pedem contas, essa penalidade recai sobre os 90% remanescentes;
1= remuneração integral;
(0,0833) = % do 13º salário;
(0,121) = % de férias + adicional de férias.</t>
    </r>
  </si>
  <si>
    <t>Servente</t>
  </si>
  <si>
    <t>PASSAGEM DE ÔNIBUS</t>
  </si>
  <si>
    <t>Intervalor Intrajornada</t>
  </si>
  <si>
    <t>DSR sobre intrajornada</t>
  </si>
  <si>
    <t>Hora Noturna Reduzida</t>
  </si>
  <si>
    <t>DSR Hora Noturna Reduzida</t>
  </si>
  <si>
    <t>DSR sobre adicional noturno</t>
  </si>
  <si>
    <t>Intrajornada noturna</t>
  </si>
  <si>
    <t>DESCRIÇÃO</t>
  </si>
  <si>
    <t>SERVIÇOS DE NATUREZA CONTINUADA</t>
  </si>
  <si>
    <t>PREÇO MENSAL
UNITÁRIO</t>
  </si>
  <si>
    <t>RESUMO GERAL</t>
  </si>
  <si>
    <t>VALOR GLOBAL</t>
  </si>
  <si>
    <t>TOTAL GERAL GLOBAL</t>
  </si>
  <si>
    <t>TODOS OS CARGOS - UNIFORME</t>
  </si>
  <si>
    <t>Crachá</t>
  </si>
  <si>
    <t xml:space="preserve">Total </t>
  </si>
  <si>
    <t>EPI</t>
  </si>
  <si>
    <t>UNIFORME GERAL</t>
  </si>
  <si>
    <t>Calça social na cor preta</t>
  </si>
  <si>
    <t>Seguro de vida, invalidez e funeral - CCT SEACxSINTRAPAV - CLÁUSULA DÉCIMA OITAVA</t>
  </si>
  <si>
    <t>AUXÍLIO PLANO DE ASSITÊNCIA E CUIDADO PESSOAL - CCT SEACxSINELPA - CLÁUSULA QUINQUAGÉSIMA SÉTIMA</t>
  </si>
  <si>
    <t>Encarregado Geral</t>
  </si>
  <si>
    <t>CCT - C 12ª</t>
  </si>
  <si>
    <t>Cálculo = Se Houver Adicional - Marcar S (Campo E33) para o cálculo Salario Mínimo ou Regional (campo F33) x Percentual de 10%, 20% ou 40% dependendo do grau de insalubridade (campo G33) ser gerado no Campo H33</t>
  </si>
  <si>
    <t>Cálculo = Valor CCT SEACxSINTRAPAV - Cláusula 57ª</t>
  </si>
  <si>
    <t>Quantidade de Postos</t>
  </si>
  <si>
    <t>PREÇO TOTAL</t>
  </si>
  <si>
    <t>POSTOS DE SERVIÇOS</t>
  </si>
  <si>
    <t>Incidência do Submódulo 2.2 sobre o 13º Salário, Férias e Adicional de Férias</t>
  </si>
  <si>
    <t>Nº EXECUÇÃO CONTRATUAL / MÊS / ANO</t>
  </si>
  <si>
    <t>PORTEIRO</t>
  </si>
  <si>
    <t xml:space="preserve">Seguro de vida, invalidez e funeral </t>
  </si>
  <si>
    <t>AUXÍLIO PLANO DE ASSITÊNCIA E CUIDADO PESSOAL</t>
  </si>
  <si>
    <t>SINELPA</t>
  </si>
  <si>
    <t>SINTAPAV</t>
  </si>
  <si>
    <t>SOMA DOS BENEFÍCIOS AO TRABALHADOR - PORTEIRO</t>
  </si>
  <si>
    <t>SOMA DOS BENEFÍCIOS AO TRABALHADOR - ENCARREGADO</t>
  </si>
  <si>
    <t>Pares de Sapato tipo social</t>
  </si>
  <si>
    <t>Camisa de manga curta social com a logo da empresa</t>
  </si>
  <si>
    <t>Camisa suadeira de mangas curtas com a logo da empresa</t>
  </si>
  <si>
    <t>Cinto de nylon</t>
  </si>
  <si>
    <t xml:space="preserve">Pares de Meia de Algodão </t>
  </si>
  <si>
    <t>Agente de Portaria 12x36 Diurno</t>
  </si>
  <si>
    <t>Seguro de vida, invalidez e funeral - CCT SEACxSINELPA - CLÁUSULA DÉCIMA OITAVA</t>
  </si>
  <si>
    <t>Agente de Portaria 44h DIURNO</t>
  </si>
  <si>
    <t>Agente de Portaria 44h NOTURNO</t>
  </si>
  <si>
    <t>Encarregado</t>
  </si>
  <si>
    <t>Salário Base contido na CCT ou qualquer outro valor acima deste (foi usado como referência/paradigma CCT SINELPA 2025/2026)</t>
  </si>
  <si>
    <t>Total</t>
  </si>
  <si>
    <t>EQUIPAMENTOS</t>
  </si>
  <si>
    <t>Laterna recarregável</t>
  </si>
  <si>
    <t>Livro de Ocorrências</t>
  </si>
  <si>
    <t>Prancheta</t>
  </si>
  <si>
    <t>Canetas esfeiograficas azul ou preta</t>
  </si>
  <si>
    <t>Capa de Chuva</t>
  </si>
  <si>
    <t>Materiais</t>
  </si>
  <si>
    <t>Objeto: Contratação de empresa especializada na prestação de serviços de fornecimento de mão de obra terceirizada na função de agente de portaria para atender as necessidades da Universidade Federal do Pará</t>
  </si>
  <si>
    <t>REF SINELPA 2025/2026</t>
  </si>
  <si>
    <t>colete reflexivo</t>
  </si>
  <si>
    <t>luvas mecanicas</t>
  </si>
  <si>
    <t xml:space="preserve">capacete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</si>
</sst>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quot;R$&quot;\ * #,##0.00_-;\-&quot;R$&quot;\ * #,##0.00_-;_-&quot;R$&quot;\ * &quot;-&quot;??_-;_-@_-"/>
    <numFmt numFmtId="43" formatCode="_-* #,##0.00_-;\-* #,##0.00_-;_-* &quot;-&quot;??_-;_-@_-"/>
    <numFmt numFmtId="164" formatCode="_-&quot;R$&quot;* #,##0.00_-;\-&quot;R$&quot;* #,##0.00_-;_-&quot;R$&quot;* &quot;-&quot;??_-;_-@_-"/>
    <numFmt numFmtId="165" formatCode="d/m/yyyy"/>
    <numFmt numFmtId="166" formatCode="&quot;R$ &quot;#,##0.00"/>
    <numFmt numFmtId="167" formatCode="_-&quot;R$ &quot;* #,##0.00_-;&quot;-R$ &quot;* #,##0.00_-;_-&quot;R$ &quot;* \-??_-;_-@_-"/>
    <numFmt numFmtId="168" formatCode="_-* #,##0.00_-;\-* #,##0.00_-;_-* \-??_-;_-@_-"/>
    <numFmt numFmtId="169" formatCode="_-* #,##0_-;\-* #,##0_-;_-* \-??_-;_-@_-"/>
    <numFmt numFmtId="170" formatCode="0.0"/>
    <numFmt numFmtId="171" formatCode="_(&quot;R$ &quot;* #,##0.00_);_(&quot;R$ &quot;* \(#,##0.00\);_(&quot;R$ &quot;* &quot;-&quot;??_);_(@_)"/>
    <numFmt numFmtId="172" formatCode="_-* #,##0.000_-;\-* #,##0.000_-;_-* &quot;-&quot;??_-;_-@_-"/>
    <numFmt numFmtId="173" formatCode="0.000%"/>
    <numFmt numFmtId="174" formatCode="&quot;R$ &quot;#,##0.00_);[Red]\(&quot;R$ &quot;#,##0.00\)"/>
    <numFmt numFmtId="175" formatCode="&quot;R$&quot;\ #,##0.00"/>
    <numFmt numFmtId="176" formatCode="_(&quot;R$&quot;* #,##0.00_);_(&quot;R$&quot;* \(#,##0.00\);_(&quot;R$&quot;* \-??_);_(@_)"/>
  </numFmts>
  <fonts count="42" x14ac:knownFonts="1">
    <font>
      <sz val="11"/>
      <color rgb="FF000000"/>
      <name val="Calibri"/>
      <family val="2"/>
      <charset val="1"/>
    </font>
    <font>
      <sz val="11"/>
      <color theme="1"/>
      <name val="Calibri"/>
      <family val="2"/>
      <scheme val="minor"/>
    </font>
    <font>
      <sz val="10"/>
      <name val="Arial"/>
      <family val="2"/>
      <charset val="1"/>
    </font>
    <font>
      <sz val="11"/>
      <color rgb="FF000000"/>
      <name val="Calibri"/>
      <family val="2"/>
      <charset val="1"/>
    </font>
    <font>
      <sz val="10"/>
      <color rgb="FF000000"/>
      <name val="Arial"/>
      <family val="2"/>
    </font>
    <font>
      <b/>
      <i/>
      <sz val="10"/>
      <color rgb="FF000000"/>
      <name val="Arial"/>
      <family val="2"/>
    </font>
    <font>
      <sz val="10"/>
      <name val="Arial"/>
      <family val="2"/>
    </font>
    <font>
      <b/>
      <sz val="10"/>
      <color rgb="FF000000"/>
      <name val="Arial"/>
      <family val="2"/>
    </font>
    <font>
      <sz val="10"/>
      <color rgb="FFFF0000"/>
      <name val="Arial"/>
      <family val="2"/>
    </font>
    <font>
      <b/>
      <sz val="10"/>
      <name val="Arial"/>
      <family val="2"/>
    </font>
    <font>
      <b/>
      <sz val="10"/>
      <color rgb="FFFF0000"/>
      <name val="Arial"/>
      <family val="2"/>
    </font>
    <font>
      <b/>
      <i/>
      <sz val="10"/>
      <name val="Arial"/>
      <family val="2"/>
    </font>
    <font>
      <b/>
      <i/>
      <sz val="10"/>
      <color rgb="FFFF0000"/>
      <name val="Arial"/>
      <family val="2"/>
    </font>
    <font>
      <b/>
      <u/>
      <sz val="10"/>
      <name val="Arial"/>
      <family val="2"/>
    </font>
    <font>
      <u/>
      <sz val="10"/>
      <name val="Arial"/>
      <family val="2"/>
    </font>
    <font>
      <b/>
      <i/>
      <u/>
      <sz val="10"/>
      <name val="Arial"/>
      <family val="2"/>
    </font>
    <font>
      <b/>
      <sz val="12"/>
      <color rgb="FF000000"/>
      <name val="Arial"/>
      <family val="2"/>
    </font>
    <font>
      <b/>
      <sz val="10"/>
      <color theme="0"/>
      <name val="Arial"/>
      <family val="2"/>
    </font>
    <font>
      <b/>
      <sz val="9"/>
      <name val="Arial"/>
      <family val="2"/>
    </font>
    <font>
      <i/>
      <sz val="9"/>
      <name val="Arial"/>
      <family val="2"/>
    </font>
    <font>
      <sz val="9"/>
      <name val="Arial"/>
      <family val="2"/>
    </font>
    <font>
      <b/>
      <u/>
      <sz val="10"/>
      <color rgb="FF000000"/>
      <name val="Arial"/>
      <family val="2"/>
    </font>
    <font>
      <b/>
      <i/>
      <u/>
      <sz val="10"/>
      <color rgb="FF000000"/>
      <name val="Arial"/>
      <family val="2"/>
    </font>
    <font>
      <sz val="10"/>
      <color rgb="FF000000"/>
      <name val="Calibri"/>
      <family val="2"/>
    </font>
    <font>
      <b/>
      <sz val="9"/>
      <color indexed="81"/>
      <name val="Segoe UI"/>
      <family val="2"/>
    </font>
    <font>
      <b/>
      <sz val="11"/>
      <color theme="1"/>
      <name val="Calibri"/>
      <family val="2"/>
      <scheme val="minor"/>
    </font>
    <font>
      <b/>
      <sz val="16"/>
      <color theme="0"/>
      <name val="Arial"/>
      <family val="2"/>
    </font>
    <font>
      <sz val="11"/>
      <name val="Arial"/>
      <family val="2"/>
    </font>
    <font>
      <i/>
      <sz val="9"/>
      <color theme="1"/>
      <name val="Calibri"/>
      <family val="2"/>
      <scheme val="minor"/>
    </font>
    <font>
      <b/>
      <sz val="10"/>
      <name val="Calibri"/>
      <family val="2"/>
      <scheme val="minor"/>
    </font>
    <font>
      <b/>
      <sz val="11"/>
      <color rgb="FF000000"/>
      <name val="Calibri"/>
      <family val="2"/>
    </font>
    <font>
      <sz val="10"/>
      <color theme="0"/>
      <name val="Arial"/>
      <family val="2"/>
    </font>
    <font>
      <b/>
      <i/>
      <sz val="11"/>
      <color rgb="FF000000"/>
      <name val="Calibri"/>
      <family val="2"/>
    </font>
    <font>
      <sz val="8"/>
      <name val="Calibri"/>
      <family val="2"/>
      <charset val="1"/>
    </font>
    <font>
      <sz val="10"/>
      <name val="Calibri"/>
      <family val="2"/>
      <scheme val="minor"/>
    </font>
    <font>
      <b/>
      <sz val="14"/>
      <name val="Calibri"/>
      <family val="2"/>
      <scheme val="minor"/>
    </font>
    <font>
      <sz val="14"/>
      <name val="Calibri"/>
      <family val="2"/>
      <scheme val="minor"/>
    </font>
    <font>
      <b/>
      <i/>
      <sz val="14"/>
      <name val="Calibri"/>
      <family val="2"/>
      <scheme val="minor"/>
    </font>
    <font>
      <b/>
      <u/>
      <sz val="16"/>
      <name val="Calibri"/>
      <family val="2"/>
      <scheme val="minor"/>
    </font>
    <font>
      <sz val="11"/>
      <color rgb="FFFF0000"/>
      <name val="Calibri"/>
      <family val="2"/>
      <charset val="1"/>
    </font>
    <font>
      <b/>
      <sz val="9"/>
      <color rgb="FF000000"/>
      <name val="Segoe UI"/>
      <family val="2"/>
      <charset val="1"/>
    </font>
    <font>
      <sz val="11"/>
      <color rgb="FF000000"/>
      <name val="Calibri"/>
      <family val="2"/>
      <scheme val="minor"/>
    </font>
  </fonts>
  <fills count="27">
    <fill>
      <patternFill patternType="none"/>
    </fill>
    <fill>
      <patternFill patternType="gray125"/>
    </fill>
    <fill>
      <patternFill patternType="solid">
        <fgColor rgb="FFFFFFFF"/>
        <bgColor rgb="FFFFFFCC"/>
      </patternFill>
    </fill>
    <fill>
      <patternFill patternType="solid">
        <fgColor rgb="FFC0C0C0"/>
        <bgColor rgb="FFCCCCFF"/>
      </patternFill>
    </fill>
    <fill>
      <patternFill patternType="solid">
        <fgColor rgb="FFFFFF00"/>
        <bgColor rgb="FFFFFF00"/>
      </patternFill>
    </fill>
    <fill>
      <patternFill patternType="solid">
        <fgColor theme="0"/>
        <bgColor indexed="64"/>
      </patternFill>
    </fill>
    <fill>
      <patternFill patternType="solid">
        <fgColor theme="8" tint="0.59999389629810485"/>
        <bgColor rgb="FFCCCCFF"/>
      </patternFill>
    </fill>
    <fill>
      <patternFill patternType="solid">
        <fgColor theme="7" tint="0.59999389629810485"/>
        <bgColor rgb="FFCCCCFF"/>
      </patternFill>
    </fill>
    <fill>
      <patternFill patternType="solid">
        <fgColor theme="0" tint="-0.14999847407452621"/>
        <bgColor indexed="64"/>
      </patternFill>
    </fill>
    <fill>
      <patternFill patternType="solid">
        <fgColor indexed="9"/>
        <bgColor indexed="64"/>
      </patternFill>
    </fill>
    <fill>
      <patternFill patternType="solid">
        <fgColor rgb="FFFFFF00"/>
        <bgColor indexed="64"/>
      </patternFill>
    </fill>
    <fill>
      <patternFill patternType="solid">
        <fgColor rgb="FFFF0000"/>
        <bgColor indexed="64"/>
      </patternFill>
    </fill>
    <fill>
      <patternFill patternType="solid">
        <fgColor rgb="FFFF0000"/>
        <bgColor rgb="FFFFFFCC"/>
      </patternFill>
    </fill>
    <fill>
      <patternFill patternType="solid">
        <fgColor theme="0" tint="-0.14999847407452621"/>
        <bgColor rgb="FFFFFFCC"/>
      </patternFill>
    </fill>
    <fill>
      <patternFill patternType="solid">
        <fgColor rgb="FFFFFF00"/>
        <bgColor rgb="FFFFFFCC"/>
      </patternFill>
    </fill>
    <fill>
      <patternFill patternType="solid">
        <fgColor theme="0" tint="-0.249977111117893"/>
        <bgColor rgb="FFFFFFCC"/>
      </patternFill>
    </fill>
    <fill>
      <patternFill patternType="solid">
        <fgColor rgb="FFFFC000"/>
        <bgColor indexed="64"/>
      </patternFill>
    </fill>
    <fill>
      <patternFill patternType="solid">
        <fgColor rgb="FFFFC000"/>
        <bgColor rgb="FFFFFFCC"/>
      </patternFill>
    </fill>
    <fill>
      <patternFill patternType="solid">
        <fgColor rgb="FF002060"/>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0"/>
        <bgColor rgb="FF000000"/>
      </patternFill>
    </fill>
    <fill>
      <patternFill patternType="solid">
        <fgColor rgb="FF00B0F0"/>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9" tint="0.39997558519241921"/>
        <bgColor indexed="64"/>
      </patternFill>
    </fill>
  </fills>
  <borders count="6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top/>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indexed="64"/>
      </left>
      <right style="thin">
        <color indexed="64"/>
      </right>
      <top style="thin">
        <color indexed="64"/>
      </top>
      <bottom style="thin">
        <color indexed="64"/>
      </bottom>
      <diagonal/>
    </border>
  </borders>
  <cellStyleXfs count="23">
    <xf numFmtId="0" fontId="0" fillId="0" borderId="0"/>
    <xf numFmtId="168" fontId="3" fillId="0" borderId="0" applyBorder="0" applyProtection="0"/>
    <xf numFmtId="167" fontId="3" fillId="0" borderId="0" applyBorder="0" applyProtection="0"/>
    <xf numFmtId="9" fontId="3" fillId="0" borderId="0" applyBorder="0" applyProtection="0"/>
    <xf numFmtId="0" fontId="2" fillId="0" borderId="0"/>
    <xf numFmtId="0" fontId="6" fillId="0" borderId="0"/>
    <xf numFmtId="168" fontId="6" fillId="0" borderId="0" applyFill="0" applyBorder="0" applyAlignment="0" applyProtection="0"/>
    <xf numFmtId="168"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9" fontId="6" fillId="0" borderId="0" applyFill="0" applyBorder="0" applyAlignment="0" applyProtection="0"/>
    <xf numFmtId="174" fontId="1" fillId="0" borderId="0" applyFont="0" applyFill="0" applyBorder="0" applyAlignment="0" applyProtection="0"/>
  </cellStyleXfs>
  <cellXfs count="371">
    <xf numFmtId="0" fontId="0" fillId="0" borderId="0" xfId="0"/>
    <xf numFmtId="0" fontId="4" fillId="0" borderId="0" xfId="0" applyFont="1" applyAlignment="1" applyProtection="1">
      <alignment vertical="center"/>
      <protection locked="0"/>
    </xf>
    <xf numFmtId="0" fontId="6" fillId="2" borderId="3" xfId="0" applyFont="1" applyFill="1" applyBorder="1" applyAlignment="1">
      <alignment horizontal="left" vertical="center"/>
    </xf>
    <xf numFmtId="0" fontId="4" fillId="5" borderId="0" xfId="0" applyFont="1" applyFill="1" applyAlignment="1" applyProtection="1">
      <alignment vertical="center"/>
      <protection locked="0"/>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4" fillId="2" borderId="0" xfId="0" applyFont="1" applyFill="1" applyAlignment="1" applyProtection="1">
      <alignment vertical="center" wrapText="1"/>
      <protection locked="0"/>
    </xf>
    <xf numFmtId="0" fontId="5" fillId="3" borderId="0" xfId="0" applyFont="1" applyFill="1" applyAlignment="1">
      <alignment horizontal="center" vertical="center"/>
    </xf>
    <xf numFmtId="0" fontId="4" fillId="2" borderId="0" xfId="0" applyFont="1" applyFill="1" applyAlignment="1" applyProtection="1">
      <alignment vertical="center"/>
      <protection locked="0"/>
    </xf>
    <xf numFmtId="0" fontId="4" fillId="0" borderId="0" xfId="0" applyFont="1" applyAlignment="1">
      <alignment vertical="center"/>
    </xf>
    <xf numFmtId="0" fontId="4" fillId="0" borderId="0" xfId="0" applyFont="1" applyAlignment="1">
      <alignment horizontal="center" vertical="center"/>
    </xf>
    <xf numFmtId="0" fontId="4" fillId="2" borderId="0" xfId="0" applyFont="1" applyFill="1" applyAlignment="1">
      <alignment horizontal="center" vertical="center"/>
    </xf>
    <xf numFmtId="0" fontId="6" fillId="2" borderId="0" xfId="0" applyFont="1" applyFill="1" applyAlignment="1">
      <alignment horizontal="left" vertical="center"/>
    </xf>
    <xf numFmtId="0" fontId="6" fillId="0" borderId="0" xfId="0" applyFont="1" applyAlignment="1">
      <alignment vertical="center"/>
    </xf>
    <xf numFmtId="0" fontId="6" fillId="2" borderId="0" xfId="0" applyFont="1" applyFill="1" applyAlignment="1">
      <alignment vertical="center"/>
    </xf>
    <xf numFmtId="0" fontId="7" fillId="2" borderId="0" xfId="0" applyFont="1" applyFill="1" applyAlignment="1" applyProtection="1">
      <alignment vertical="center"/>
      <protection locked="0"/>
    </xf>
    <xf numFmtId="0" fontId="4" fillId="2" borderId="1" xfId="0" applyFont="1" applyFill="1" applyBorder="1" applyAlignment="1">
      <alignment horizontal="center" vertical="center"/>
    </xf>
    <xf numFmtId="0" fontId="6" fillId="0" borderId="0" xfId="0" applyFont="1" applyAlignment="1">
      <alignment horizontal="center" vertical="center"/>
    </xf>
    <xf numFmtId="0" fontId="4" fillId="2" borderId="3" xfId="0" applyFont="1" applyFill="1" applyBorder="1" applyAlignment="1">
      <alignment horizontal="center" vertical="center"/>
    </xf>
    <xf numFmtId="0" fontId="4" fillId="2" borderId="3" xfId="0" applyFont="1" applyFill="1" applyBorder="1" applyAlignment="1">
      <alignment vertical="center"/>
    </xf>
    <xf numFmtId="0" fontId="4" fillId="2" borderId="7" xfId="0" applyFont="1" applyFill="1" applyBorder="1" applyAlignment="1">
      <alignment vertical="center"/>
    </xf>
    <xf numFmtId="0" fontId="5" fillId="0" borderId="0" xfId="0" applyFont="1" applyAlignment="1">
      <alignment horizontal="center" vertical="center"/>
    </xf>
    <xf numFmtId="0" fontId="7" fillId="0" borderId="0" xfId="0" applyFont="1" applyAlignment="1">
      <alignment horizontal="left" vertical="center"/>
    </xf>
    <xf numFmtId="0" fontId="4" fillId="0" borderId="1" xfId="0" applyFont="1" applyBorder="1" applyAlignment="1">
      <alignment horizontal="center" vertical="center"/>
    </xf>
    <xf numFmtId="166" fontId="4" fillId="0" borderId="0" xfId="0" applyNumberFormat="1" applyFont="1" applyAlignment="1">
      <alignment horizontal="left" vertical="center"/>
    </xf>
    <xf numFmtId="0" fontId="4" fillId="0" borderId="0" xfId="0" applyFont="1" applyAlignment="1">
      <alignment horizontal="left" vertical="center"/>
    </xf>
    <xf numFmtId="167" fontId="4" fillId="2" borderId="0" xfId="0" applyNumberFormat="1" applyFont="1" applyFill="1" applyAlignment="1" applyProtection="1">
      <alignment vertical="center"/>
      <protection locked="0"/>
    </xf>
    <xf numFmtId="0" fontId="7" fillId="3" borderId="0" xfId="0" applyFont="1" applyFill="1" applyAlignment="1">
      <alignment horizontal="left" vertical="center"/>
    </xf>
    <xf numFmtId="0" fontId="7" fillId="3" borderId="1" xfId="0" applyFont="1" applyFill="1" applyBorder="1" applyAlignment="1">
      <alignment horizontal="center" vertical="center"/>
    </xf>
    <xf numFmtId="166" fontId="7" fillId="3" borderId="0" xfId="0" applyNumberFormat="1" applyFont="1" applyFill="1" applyAlignment="1">
      <alignment horizontal="center" vertical="center"/>
    </xf>
    <xf numFmtId="168" fontId="6" fillId="2" borderId="0" xfId="1" applyFont="1" applyFill="1" applyBorder="1" applyAlignment="1" applyProtection="1">
      <alignment vertical="center"/>
    </xf>
    <xf numFmtId="0" fontId="8" fillId="2" borderId="0" xfId="0" applyFont="1" applyFill="1" applyAlignment="1" applyProtection="1">
      <alignment vertical="center"/>
      <protection locked="0"/>
    </xf>
    <xf numFmtId="0" fontId="6" fillId="0" borderId="1" xfId="0" applyFont="1" applyBorder="1" applyAlignment="1">
      <alignment horizontal="center" vertical="center"/>
    </xf>
    <xf numFmtId="0" fontId="6" fillId="2" borderId="3" xfId="0" applyFont="1" applyFill="1" applyBorder="1" applyAlignment="1">
      <alignment vertical="center"/>
    </xf>
    <xf numFmtId="0" fontId="6" fillId="2" borderId="7" xfId="0" applyFont="1" applyFill="1" applyBorder="1" applyAlignment="1">
      <alignment vertical="center"/>
    </xf>
    <xf numFmtId="0" fontId="6" fillId="2" borderId="1" xfId="0" applyFont="1" applyFill="1" applyBorder="1" applyAlignment="1">
      <alignment horizontal="center" vertical="center"/>
    </xf>
    <xf numFmtId="0" fontId="6" fillId="2" borderId="4" xfId="0" applyFont="1" applyFill="1" applyBorder="1" applyAlignment="1">
      <alignment vertical="center"/>
    </xf>
    <xf numFmtId="167" fontId="6" fillId="0" borderId="0" xfId="2" applyFont="1" applyBorder="1" applyAlignment="1" applyProtection="1">
      <alignment horizontal="left" vertical="center"/>
    </xf>
    <xf numFmtId="167" fontId="4" fillId="0" borderId="1" xfId="2" applyFont="1" applyBorder="1" applyAlignment="1" applyProtection="1">
      <alignment vertical="center"/>
    </xf>
    <xf numFmtId="9" fontId="4" fillId="0" borderId="1" xfId="3" applyFont="1" applyBorder="1" applyAlignment="1" applyProtection="1">
      <alignment horizontal="center" vertical="center"/>
    </xf>
    <xf numFmtId="0" fontId="4" fillId="2" borderId="0" xfId="0" applyFont="1" applyFill="1" applyAlignment="1" applyProtection="1">
      <alignment horizontal="left" vertical="center"/>
      <protection locked="0"/>
    </xf>
    <xf numFmtId="167" fontId="8" fillId="0" borderId="0" xfId="2" applyFont="1" applyBorder="1" applyAlignment="1" applyProtection="1">
      <alignment horizontal="left" vertical="center"/>
    </xf>
    <xf numFmtId="0" fontId="8" fillId="2" borderId="0" xfId="0" applyFont="1" applyFill="1" applyAlignment="1">
      <alignment vertical="center"/>
    </xf>
    <xf numFmtId="167" fontId="4" fillId="0" borderId="0" xfId="2" applyFont="1" applyBorder="1" applyAlignment="1" applyProtection="1">
      <alignment horizontal="left" vertical="center"/>
    </xf>
    <xf numFmtId="167" fontId="7" fillId="3" borderId="0" xfId="2" applyFont="1" applyFill="1" applyBorder="1" applyAlignment="1" applyProtection="1">
      <alignment horizontal="left" vertical="center"/>
    </xf>
    <xf numFmtId="0" fontId="7" fillId="3" borderId="1" xfId="0" applyFont="1" applyFill="1" applyBorder="1" applyAlignment="1">
      <alignment vertical="center"/>
    </xf>
    <xf numFmtId="10" fontId="4" fillId="0" borderId="1" xfId="3" applyNumberFormat="1" applyFont="1" applyBorder="1" applyAlignment="1" applyProtection="1">
      <alignment horizontal="center" vertical="center"/>
    </xf>
    <xf numFmtId="167" fontId="4" fillId="0" borderId="1" xfId="0" applyNumberFormat="1" applyFont="1" applyBorder="1" applyAlignment="1">
      <alignment horizontal="center" vertical="center"/>
    </xf>
    <xf numFmtId="0" fontId="4" fillId="12" borderId="0" xfId="0" applyFont="1" applyFill="1" applyAlignment="1" applyProtection="1">
      <alignment vertical="center"/>
      <protection locked="0"/>
    </xf>
    <xf numFmtId="0" fontId="4" fillId="11" borderId="0" xfId="0" applyFont="1" applyFill="1" applyAlignment="1" applyProtection="1">
      <alignment vertical="center"/>
      <protection locked="0"/>
    </xf>
    <xf numFmtId="10" fontId="4" fillId="0" borderId="1" xfId="0" applyNumberFormat="1" applyFont="1" applyBorder="1" applyAlignment="1">
      <alignment horizontal="center" vertical="center"/>
    </xf>
    <xf numFmtId="167" fontId="4" fillId="0" borderId="1" xfId="2" applyFont="1" applyBorder="1" applyAlignment="1" applyProtection="1">
      <alignment horizontal="left" vertical="center"/>
    </xf>
    <xf numFmtId="43" fontId="4" fillId="2" borderId="0" xfId="0" applyNumberFormat="1" applyFont="1" applyFill="1" applyAlignment="1" applyProtection="1">
      <alignment vertical="center"/>
      <protection locked="0"/>
    </xf>
    <xf numFmtId="0" fontId="4" fillId="0" borderId="1" xfId="0" applyFont="1" applyBorder="1" applyAlignment="1" applyProtection="1">
      <alignment horizontal="center" vertical="center"/>
      <protection locked="0"/>
    </xf>
    <xf numFmtId="0" fontId="6" fillId="0" borderId="3" xfId="0" applyFont="1" applyBorder="1" applyAlignment="1">
      <alignment vertical="center"/>
    </xf>
    <xf numFmtId="0" fontId="6" fillId="0" borderId="7" xfId="0" applyFont="1" applyBorder="1" applyAlignment="1">
      <alignment vertical="center"/>
    </xf>
    <xf numFmtId="170" fontId="6" fillId="0" borderId="1" xfId="0" applyNumberFormat="1" applyFont="1" applyBorder="1" applyAlignment="1">
      <alignment horizontal="center" vertical="center"/>
    </xf>
    <xf numFmtId="0" fontId="6" fillId="0" borderId="7" xfId="0" applyFont="1" applyBorder="1" applyAlignment="1">
      <alignment horizontal="center" vertical="center"/>
    </xf>
    <xf numFmtId="10" fontId="4" fillId="0" borderId="4" xfId="3" applyNumberFormat="1" applyFont="1" applyBorder="1" applyAlignment="1" applyProtection="1">
      <alignment horizontal="center" vertical="center"/>
    </xf>
    <xf numFmtId="167" fontId="6" fillId="0" borderId="1" xfId="2" applyFont="1" applyBorder="1" applyAlignment="1" applyProtection="1">
      <alignment horizontal="left" vertical="center"/>
    </xf>
    <xf numFmtId="10" fontId="4" fillId="0" borderId="0" xfId="3" applyNumberFormat="1" applyFont="1" applyBorder="1" applyAlignment="1" applyProtection="1">
      <alignment horizontal="center" vertical="center"/>
      <protection locked="0"/>
    </xf>
    <xf numFmtId="10" fontId="7" fillId="3" borderId="1" xfId="0" applyNumberFormat="1" applyFont="1" applyFill="1" applyBorder="1" applyAlignment="1">
      <alignment horizontal="center" vertical="center"/>
    </xf>
    <xf numFmtId="167" fontId="7" fillId="3" borderId="1" xfId="2" applyFont="1" applyFill="1" applyBorder="1" applyAlignment="1" applyProtection="1">
      <alignment horizontal="left" vertical="center"/>
    </xf>
    <xf numFmtId="0" fontId="7" fillId="3" borderId="0" xfId="0" applyFont="1" applyFill="1" applyAlignment="1">
      <alignment horizontal="center" vertical="center"/>
    </xf>
    <xf numFmtId="0" fontId="19" fillId="9" borderId="18" xfId="0" applyFont="1" applyFill="1" applyBorder="1" applyAlignment="1" applyProtection="1">
      <alignment vertical="center"/>
      <protection locked="0"/>
    </xf>
    <xf numFmtId="171" fontId="9" fillId="9" borderId="10" xfId="2" applyNumberFormat="1" applyFont="1" applyFill="1" applyBorder="1" applyAlignment="1" applyProtection="1">
      <alignment horizontal="center" vertical="center"/>
      <protection locked="0"/>
    </xf>
    <xf numFmtId="0" fontId="19" fillId="9" borderId="18" xfId="0" applyFont="1" applyFill="1" applyBorder="1" applyAlignment="1" applyProtection="1">
      <alignment horizontal="center" vertical="center"/>
      <protection locked="0"/>
    </xf>
    <xf numFmtId="171" fontId="9" fillId="9" borderId="19" xfId="2" applyNumberFormat="1" applyFont="1" applyFill="1" applyBorder="1" applyAlignment="1" applyProtection="1">
      <alignment horizontal="center" vertical="center"/>
      <protection locked="0"/>
    </xf>
    <xf numFmtId="0" fontId="19" fillId="9" borderId="18" xfId="0" applyFont="1" applyFill="1" applyBorder="1" applyAlignment="1" applyProtection="1">
      <alignment horizontal="left" vertical="center"/>
      <protection locked="0"/>
    </xf>
    <xf numFmtId="0" fontId="19" fillId="9" borderId="20" xfId="0" applyFont="1" applyFill="1" applyBorder="1" applyAlignment="1" applyProtection="1">
      <alignment vertical="center"/>
      <protection locked="0"/>
    </xf>
    <xf numFmtId="0" fontId="18" fillId="9" borderId="3" xfId="0" applyFont="1" applyFill="1" applyBorder="1" applyAlignment="1" applyProtection="1">
      <alignment horizontal="right" vertical="center"/>
      <protection locked="0"/>
    </xf>
    <xf numFmtId="172" fontId="18" fillId="9" borderId="21" xfId="0" applyNumberFormat="1" applyFont="1" applyFill="1" applyBorder="1" applyAlignment="1" applyProtection="1">
      <alignment horizontal="right" vertical="center"/>
      <protection locked="0"/>
    </xf>
    <xf numFmtId="0" fontId="19" fillId="9" borderId="22" xfId="0" applyFont="1" applyFill="1" applyBorder="1" applyAlignment="1" applyProtection="1">
      <alignment vertical="center"/>
      <protection locked="0"/>
    </xf>
    <xf numFmtId="171" fontId="9" fillId="9" borderId="23" xfId="2" applyNumberFormat="1" applyFont="1" applyFill="1" applyBorder="1" applyAlignment="1" applyProtection="1">
      <alignment horizontal="center" vertical="center"/>
      <protection locked="0"/>
    </xf>
    <xf numFmtId="171" fontId="9" fillId="9" borderId="24" xfId="2" applyNumberFormat="1" applyFont="1" applyFill="1" applyBorder="1" applyAlignment="1" applyProtection="1">
      <alignment vertical="center"/>
      <protection locked="0"/>
    </xf>
    <xf numFmtId="167" fontId="6" fillId="4" borderId="0" xfId="2" applyFont="1" applyFill="1" applyBorder="1" applyAlignment="1" applyProtection="1">
      <alignment horizontal="left" vertical="center"/>
    </xf>
    <xf numFmtId="0" fontId="20" fillId="9" borderId="0" xfId="0" applyFont="1" applyFill="1" applyAlignment="1" applyProtection="1">
      <alignment vertical="center"/>
      <protection locked="0"/>
    </xf>
    <xf numFmtId="171" fontId="18" fillId="9" borderId="0" xfId="0" applyNumberFormat="1" applyFont="1" applyFill="1" applyAlignment="1" applyProtection="1">
      <alignment vertical="center"/>
      <protection locked="0"/>
    </xf>
    <xf numFmtId="10" fontId="6" fillId="10" borderId="1" xfId="0" applyNumberFormat="1" applyFont="1" applyFill="1" applyBorder="1" applyAlignment="1">
      <alignment horizontal="center" vertical="center"/>
    </xf>
    <xf numFmtId="167" fontId="4" fillId="0" borderId="0" xfId="2" applyFont="1" applyAlignment="1" applyProtection="1">
      <alignment vertical="center"/>
      <protection locked="0"/>
    </xf>
    <xf numFmtId="173" fontId="4" fillId="10" borderId="1" xfId="3" applyNumberFormat="1" applyFont="1" applyFill="1" applyBorder="1" applyAlignment="1" applyProtection="1">
      <alignment horizontal="center" vertical="center"/>
    </xf>
    <xf numFmtId="10" fontId="4" fillId="10" borderId="1" xfId="3" applyNumberFormat="1" applyFont="1" applyFill="1" applyBorder="1" applyAlignment="1" applyProtection="1">
      <alignment horizontal="center" vertical="center"/>
    </xf>
    <xf numFmtId="10" fontId="6" fillId="3" borderId="1" xfId="3" applyNumberFormat="1" applyFont="1" applyFill="1" applyBorder="1" applyAlignment="1" applyProtection="1">
      <alignment horizontal="center" vertical="center"/>
    </xf>
    <xf numFmtId="167" fontId="4" fillId="3" borderId="1" xfId="0" applyNumberFormat="1" applyFont="1" applyFill="1" applyBorder="1" applyAlignment="1">
      <alignment horizontal="center" vertical="center"/>
    </xf>
    <xf numFmtId="167" fontId="9" fillId="3" borderId="0" xfId="2" applyFont="1" applyFill="1" applyBorder="1" applyAlignment="1" applyProtection="1">
      <alignment horizontal="left" vertical="center"/>
    </xf>
    <xf numFmtId="0" fontId="8" fillId="0" borderId="0" xfId="0" applyFont="1" applyAlignment="1">
      <alignment horizontal="left" vertical="center"/>
    </xf>
    <xf numFmtId="0" fontId="8" fillId="0" borderId="0" xfId="0" applyFont="1" applyAlignment="1" applyProtection="1">
      <alignment vertical="center"/>
      <protection locked="0"/>
    </xf>
    <xf numFmtId="0" fontId="10" fillId="0" borderId="0" xfId="0" applyFont="1" applyAlignment="1">
      <alignment horizontal="left" vertical="center"/>
    </xf>
    <xf numFmtId="0" fontId="10" fillId="3" borderId="0" xfId="0" applyFont="1" applyFill="1" applyAlignment="1">
      <alignment vertical="center"/>
    </xf>
    <xf numFmtId="10" fontId="6" fillId="0" borderId="1" xfId="0" applyNumberFormat="1" applyFont="1" applyBorder="1" applyAlignment="1">
      <alignment horizontal="center" vertical="center"/>
    </xf>
    <xf numFmtId="0" fontId="6" fillId="2" borderId="0" xfId="0" applyFont="1" applyFill="1" applyAlignment="1" applyProtection="1">
      <alignment vertical="center"/>
      <protection locked="0"/>
    </xf>
    <xf numFmtId="10" fontId="6" fillId="0" borderId="4" xfId="0" applyNumberFormat="1" applyFont="1" applyBorder="1" applyAlignment="1">
      <alignment horizontal="center" vertical="center"/>
    </xf>
    <xf numFmtId="0" fontId="6" fillId="3" borderId="1" xfId="0" applyFont="1" applyFill="1" applyBorder="1" applyAlignment="1">
      <alignment vertical="center"/>
    </xf>
    <xf numFmtId="167" fontId="9" fillId="3" borderId="1" xfId="2" applyFont="1" applyFill="1" applyBorder="1" applyAlignment="1" applyProtection="1">
      <alignment horizontal="left" vertical="center"/>
    </xf>
    <xf numFmtId="167" fontId="10" fillId="3" borderId="0" xfId="2" applyFont="1" applyFill="1" applyBorder="1" applyAlignment="1" applyProtection="1">
      <alignment horizontal="left" vertical="center"/>
    </xf>
    <xf numFmtId="0" fontId="8" fillId="0" borderId="0" xfId="0" applyFont="1" applyAlignment="1">
      <alignment horizontal="center" vertical="center"/>
    </xf>
    <xf numFmtId="0" fontId="12" fillId="3" borderId="0" xfId="0" applyFont="1" applyFill="1" applyAlignment="1">
      <alignment horizontal="center" vertical="center"/>
    </xf>
    <xf numFmtId="0" fontId="10" fillId="3" borderId="0" xfId="0" applyFont="1" applyFill="1" applyAlignment="1">
      <alignment horizontal="center" vertical="center"/>
    </xf>
    <xf numFmtId="0" fontId="8" fillId="2" borderId="0" xfId="0" applyFont="1" applyFill="1" applyAlignment="1">
      <alignment horizontal="center" vertical="center"/>
    </xf>
    <xf numFmtId="167" fontId="6" fillId="2" borderId="1" xfId="2" applyFont="1" applyFill="1" applyBorder="1" applyAlignment="1" applyProtection="1">
      <alignment vertical="center"/>
    </xf>
    <xf numFmtId="0" fontId="6" fillId="0" borderId="1" xfId="0" applyFont="1" applyBorder="1" applyAlignment="1" applyProtection="1">
      <alignment horizontal="center" vertical="center"/>
      <protection locked="0"/>
    </xf>
    <xf numFmtId="0" fontId="8" fillId="0" borderId="0" xfId="0" applyFont="1" applyAlignment="1">
      <alignment horizontal="right" vertical="center"/>
    </xf>
    <xf numFmtId="0" fontId="6" fillId="2" borderId="0" xfId="0" applyFont="1" applyFill="1" applyAlignment="1">
      <alignment horizontal="center" vertical="center"/>
    </xf>
    <xf numFmtId="167" fontId="6" fillId="2" borderId="0" xfId="2" applyFont="1" applyFill="1" applyBorder="1" applyAlignment="1" applyProtection="1">
      <alignment vertical="center"/>
    </xf>
    <xf numFmtId="0" fontId="8"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167" fontId="6" fillId="0" borderId="1" xfId="2" applyFont="1" applyBorder="1" applyAlignment="1" applyProtection="1">
      <alignment horizontal="center" vertical="center"/>
    </xf>
    <xf numFmtId="0" fontId="22" fillId="13" borderId="0" xfId="0" applyFont="1" applyFill="1" applyAlignment="1" applyProtection="1">
      <alignment vertical="center"/>
      <protection locked="0"/>
    </xf>
    <xf numFmtId="0" fontId="4" fillId="13" borderId="0" xfId="0" applyFont="1" applyFill="1" applyAlignment="1" applyProtection="1">
      <alignment vertical="center"/>
      <protection locked="0"/>
    </xf>
    <xf numFmtId="167" fontId="4" fillId="13" borderId="0" xfId="0" applyNumberFormat="1" applyFont="1" applyFill="1" applyAlignment="1" applyProtection="1">
      <alignment vertical="center"/>
      <protection locked="0"/>
    </xf>
    <xf numFmtId="0" fontId="22" fillId="15" borderId="0" xfId="0" applyFont="1" applyFill="1" applyAlignment="1" applyProtection="1">
      <alignment vertical="center"/>
      <protection locked="0"/>
    </xf>
    <xf numFmtId="0" fontId="4" fillId="15" borderId="0" xfId="0" applyFont="1" applyFill="1" applyAlignment="1" applyProtection="1">
      <alignment vertical="center"/>
      <protection locked="0"/>
    </xf>
    <xf numFmtId="10" fontId="6" fillId="16" borderId="1" xfId="0" applyNumberFormat="1" applyFont="1" applyFill="1" applyBorder="1" applyAlignment="1">
      <alignment horizontal="center" vertical="center"/>
    </xf>
    <xf numFmtId="173" fontId="4" fillId="0" borderId="1" xfId="3" applyNumberFormat="1" applyFont="1" applyBorder="1" applyAlignment="1" applyProtection="1">
      <alignment horizontal="center" vertical="center"/>
    </xf>
    <xf numFmtId="170" fontId="6" fillId="10" borderId="1" xfId="0" applyNumberFormat="1" applyFont="1" applyFill="1" applyBorder="1" applyAlignment="1">
      <alignment horizontal="center" vertical="center"/>
    </xf>
    <xf numFmtId="0" fontId="6" fillId="10" borderId="1" xfId="0" applyFont="1" applyFill="1" applyBorder="1" applyAlignment="1">
      <alignment horizontal="center" vertical="center"/>
    </xf>
    <xf numFmtId="0" fontId="6" fillId="10" borderId="7" xfId="0" applyFont="1" applyFill="1" applyBorder="1" applyAlignment="1">
      <alignment horizontal="center" vertical="center"/>
    </xf>
    <xf numFmtId="0" fontId="8" fillId="0" borderId="0" xfId="0" applyFont="1" applyAlignment="1">
      <alignment vertical="center" wrapText="1"/>
    </xf>
    <xf numFmtId="0" fontId="0" fillId="0" borderId="0" xfId="0" applyAlignment="1">
      <alignment vertical="top"/>
    </xf>
    <xf numFmtId="0" fontId="27" fillId="0" borderId="1" xfId="0" applyFont="1" applyBorder="1"/>
    <xf numFmtId="0" fontId="9" fillId="0" borderId="0" xfId="0" applyFont="1" applyAlignment="1">
      <alignment vertical="center" wrapText="1"/>
    </xf>
    <xf numFmtId="2" fontId="0" fillId="0" borderId="1" xfId="0" applyNumberFormat="1" applyBorder="1" applyAlignment="1">
      <alignment horizontal="center" vertical="center"/>
    </xf>
    <xf numFmtId="0" fontId="30" fillId="21" borderId="1" xfId="0" applyFont="1" applyFill="1" applyBorder="1" applyAlignment="1">
      <alignment horizontal="center" vertical="center" wrapText="1"/>
    </xf>
    <xf numFmtId="0" fontId="30" fillId="21" borderId="1" xfId="0" applyFont="1" applyFill="1" applyBorder="1" applyAlignment="1">
      <alignment horizontal="center" vertical="center"/>
    </xf>
    <xf numFmtId="0" fontId="31" fillId="2" borderId="1" xfId="0" applyFont="1" applyFill="1" applyBorder="1" applyAlignment="1">
      <alignment horizontal="center" vertical="center"/>
    </xf>
    <xf numFmtId="167" fontId="32" fillId="20" borderId="6" xfId="2" applyFont="1" applyFill="1" applyBorder="1"/>
    <xf numFmtId="0" fontId="25" fillId="19" borderId="41" xfId="0" applyFont="1" applyFill="1" applyBorder="1" applyAlignment="1">
      <alignment horizontal="center" vertical="center" wrapText="1"/>
    </xf>
    <xf numFmtId="0" fontId="25" fillId="19" borderId="40" xfId="0" applyFont="1" applyFill="1" applyBorder="1" applyAlignment="1">
      <alignment horizontal="center" vertical="center" wrapText="1"/>
    </xf>
    <xf numFmtId="0" fontId="25" fillId="19" borderId="42" xfId="0" applyFont="1" applyFill="1" applyBorder="1" applyAlignment="1">
      <alignment horizontal="center" vertical="center" wrapText="1"/>
    </xf>
    <xf numFmtId="0" fontId="6" fillId="2" borderId="7" xfId="0" applyFont="1" applyFill="1" applyBorder="1" applyAlignment="1">
      <alignment horizontal="left" vertical="center"/>
    </xf>
    <xf numFmtId="0" fontId="6" fillId="2" borderId="4" xfId="0" applyFont="1" applyFill="1" applyBorder="1" applyAlignment="1">
      <alignment horizontal="left" vertical="center"/>
    </xf>
    <xf numFmtId="0" fontId="25" fillId="19" borderId="45" xfId="0" applyFont="1" applyFill="1" applyBorder="1" applyAlignment="1">
      <alignment horizontal="center" vertical="center" wrapText="1"/>
    </xf>
    <xf numFmtId="0" fontId="27" fillId="0" borderId="36" xfId="0" applyFont="1" applyBorder="1"/>
    <xf numFmtId="167" fontId="32" fillId="20" borderId="36" xfId="2" applyFont="1" applyFill="1" applyBorder="1"/>
    <xf numFmtId="0" fontId="35" fillId="0" borderId="47" xfId="0" applyFont="1" applyBorder="1" applyAlignment="1">
      <alignment horizontal="center" vertical="center" wrapText="1"/>
    </xf>
    <xf numFmtId="43" fontId="36" fillId="22" borderId="49" xfId="1" applyNumberFormat="1" applyFont="1" applyFill="1" applyBorder="1" applyAlignment="1" applyProtection="1">
      <alignment horizontal="right" vertical="center" wrapText="1"/>
    </xf>
    <xf numFmtId="2" fontId="36" fillId="22" borderId="2" xfId="1" applyNumberFormat="1" applyFont="1" applyFill="1" applyBorder="1" applyAlignment="1" applyProtection="1">
      <alignment horizontal="right" vertical="center" wrapText="1"/>
    </xf>
    <xf numFmtId="0" fontId="35" fillId="0" borderId="57" xfId="0" applyFont="1" applyBorder="1" applyAlignment="1">
      <alignment vertical="center" wrapText="1"/>
    </xf>
    <xf numFmtId="0" fontId="35" fillId="0" borderId="1" xfId="0" applyFont="1" applyBorder="1" applyAlignment="1">
      <alignment vertical="center" wrapText="1"/>
    </xf>
    <xf numFmtId="164" fontId="35" fillId="0" borderId="1" xfId="0" applyNumberFormat="1" applyFont="1" applyBorder="1" applyAlignment="1">
      <alignment vertical="center" wrapText="1"/>
    </xf>
    <xf numFmtId="0" fontId="36" fillId="0" borderId="57" xfId="0" applyFont="1" applyBorder="1" applyAlignment="1">
      <alignment vertical="center" wrapText="1"/>
    </xf>
    <xf numFmtId="0" fontId="36" fillId="0" borderId="1" xfId="0" applyFont="1" applyBorder="1" applyAlignment="1">
      <alignment vertical="center" wrapText="1"/>
    </xf>
    <xf numFmtId="164" fontId="36" fillId="0" borderId="1" xfId="0" applyNumberFormat="1" applyFont="1" applyBorder="1" applyAlignment="1">
      <alignment vertical="center" wrapText="1"/>
    </xf>
    <xf numFmtId="2" fontId="0" fillId="0" borderId="40" xfId="0" applyNumberFormat="1" applyBorder="1" applyAlignment="1">
      <alignment vertical="center"/>
    </xf>
    <xf numFmtId="0" fontId="30" fillId="21" borderId="57" xfId="0" applyFont="1" applyFill="1" applyBorder="1" applyAlignment="1">
      <alignment horizontal="center" vertical="center" wrapText="1"/>
    </xf>
    <xf numFmtId="0" fontId="30" fillId="21" borderId="58" xfId="0" applyFont="1" applyFill="1" applyBorder="1" applyAlignment="1">
      <alignment horizontal="center" vertical="center" wrapText="1"/>
    </xf>
    <xf numFmtId="0" fontId="0" fillId="0" borderId="57" xfId="0" applyBorder="1" applyAlignment="1">
      <alignment horizontal="center" vertical="center"/>
    </xf>
    <xf numFmtId="2" fontId="0" fillId="0" borderId="58" xfId="0" applyNumberFormat="1" applyBorder="1" applyAlignment="1">
      <alignment horizontal="center" vertical="center"/>
    </xf>
    <xf numFmtId="0" fontId="0" fillId="0" borderId="1" xfId="0" applyBorder="1" applyAlignment="1">
      <alignment horizontal="center" vertical="center" wrapText="1"/>
    </xf>
    <xf numFmtId="0" fontId="34" fillId="0" borderId="1" xfId="0" applyFont="1" applyBorder="1" applyAlignment="1">
      <alignment horizontal="center" wrapText="1"/>
    </xf>
    <xf numFmtId="44" fontId="8" fillId="0" borderId="0" xfId="0" applyNumberFormat="1" applyFont="1" applyAlignment="1">
      <alignment vertical="center" wrapText="1"/>
    </xf>
    <xf numFmtId="0" fontId="27" fillId="0" borderId="1" xfId="0" applyFont="1" applyBorder="1" applyAlignment="1">
      <alignment vertical="center" wrapText="1"/>
    </xf>
    <xf numFmtId="167" fontId="32" fillId="20" borderId="6" xfId="2" applyFont="1" applyFill="1" applyBorder="1" applyAlignment="1">
      <alignment vertical="center"/>
    </xf>
    <xf numFmtId="0" fontId="27" fillId="0" borderId="36" xfId="0" applyFont="1" applyBorder="1" applyAlignment="1">
      <alignment horizontal="center" vertical="center"/>
    </xf>
    <xf numFmtId="0" fontId="27" fillId="0" borderId="1" xfId="0" applyFont="1" applyBorder="1" applyAlignment="1">
      <alignment horizontal="center" vertical="center"/>
    </xf>
    <xf numFmtId="10" fontId="3" fillId="0" borderId="7" xfId="3" applyNumberFormat="1" applyBorder="1" applyAlignment="1" applyProtection="1">
      <alignment vertical="center"/>
    </xf>
    <xf numFmtId="167" fontId="3" fillId="0" borderId="0" xfId="2" applyAlignment="1" applyProtection="1">
      <alignment shrinkToFit="1"/>
      <protection locked="0"/>
    </xf>
    <xf numFmtId="0" fontId="0" fillId="0" borderId="0" xfId="0" applyAlignment="1">
      <alignment vertical="center"/>
    </xf>
    <xf numFmtId="0" fontId="36" fillId="0" borderId="0" xfId="0" applyFont="1" applyAlignment="1">
      <alignment vertical="center"/>
    </xf>
    <xf numFmtId="164" fontId="36" fillId="0" borderId="0" xfId="0" applyNumberFormat="1" applyFont="1" applyAlignment="1">
      <alignment vertical="center"/>
    </xf>
    <xf numFmtId="164" fontId="39" fillId="0" borderId="0" xfId="0" applyNumberFormat="1" applyFont="1" applyAlignment="1">
      <alignment vertical="center"/>
    </xf>
    <xf numFmtId="0" fontId="34" fillId="0" borderId="0" xfId="0" applyFont="1" applyAlignment="1">
      <alignment vertical="center"/>
    </xf>
    <xf numFmtId="0" fontId="34" fillId="5" borderId="0" xfId="0" applyFont="1" applyFill="1" applyAlignment="1">
      <alignment vertical="center"/>
    </xf>
    <xf numFmtId="0" fontId="39" fillId="0" borderId="0" xfId="0" applyFont="1" applyAlignment="1">
      <alignment vertical="center"/>
    </xf>
    <xf numFmtId="164" fontId="34" fillId="0" borderId="0" xfId="0" applyNumberFormat="1" applyFont="1" applyAlignment="1">
      <alignment vertical="center"/>
    </xf>
    <xf numFmtId="43" fontId="8" fillId="2" borderId="0" xfId="0" applyNumberFormat="1" applyFont="1" applyFill="1" applyAlignment="1" applyProtection="1">
      <alignment vertical="center"/>
      <protection locked="0"/>
    </xf>
    <xf numFmtId="2" fontId="0" fillId="0" borderId="67" xfId="0" applyNumberFormat="1" applyBorder="1" applyAlignment="1" applyProtection="1">
      <alignment horizontal="center" vertical="center"/>
      <protection locked="0"/>
    </xf>
    <xf numFmtId="175" fontId="34" fillId="0" borderId="67" xfId="1" applyNumberFormat="1" applyFont="1" applyBorder="1"/>
    <xf numFmtId="9" fontId="3" fillId="0" borderId="0" xfId="3"/>
    <xf numFmtId="167" fontId="3" fillId="0" borderId="42" xfId="2" applyBorder="1"/>
    <xf numFmtId="167" fontId="3" fillId="0" borderId="37" xfId="2" applyBorder="1"/>
    <xf numFmtId="167" fontId="3" fillId="0" borderId="21" xfId="2" applyBorder="1"/>
    <xf numFmtId="0" fontId="29" fillId="10" borderId="0" xfId="0" applyFont="1" applyFill="1" applyAlignment="1">
      <alignment horizontal="right"/>
    </xf>
    <xf numFmtId="167" fontId="30" fillId="10" borderId="0" xfId="2" applyFont="1" applyFill="1"/>
    <xf numFmtId="0" fontId="9" fillId="10" borderId="0" xfId="0" applyFont="1" applyFill="1" applyAlignment="1">
      <alignment horizontal="right" vertical="center" wrapText="1"/>
    </xf>
    <xf numFmtId="0" fontId="9" fillId="21" borderId="0" xfId="0" applyFont="1" applyFill="1" applyAlignment="1">
      <alignment horizontal="right" vertical="center" wrapText="1"/>
    </xf>
    <xf numFmtId="167" fontId="30" fillId="21" borderId="0" xfId="2" applyFont="1" applyFill="1"/>
    <xf numFmtId="167" fontId="9" fillId="21" borderId="0" xfId="0" applyNumberFormat="1" applyFont="1" applyFill="1" applyAlignment="1">
      <alignment vertical="center" wrapText="1"/>
    </xf>
    <xf numFmtId="0" fontId="41" fillId="0" borderId="1" xfId="0" applyFont="1" applyBorder="1" applyAlignment="1">
      <alignment horizontal="center" vertical="center" wrapText="1"/>
    </xf>
    <xf numFmtId="0" fontId="41" fillId="0" borderId="67" xfId="0" applyFont="1" applyBorder="1"/>
    <xf numFmtId="0" fontId="37" fillId="24" borderId="22" xfId="0" applyFont="1" applyFill="1" applyBorder="1" applyAlignment="1">
      <alignment horizontal="center" vertical="center"/>
    </xf>
    <xf numFmtId="0" fontId="37" fillId="24" borderId="59" xfId="0" applyFont="1" applyFill="1" applyBorder="1" applyAlignment="1">
      <alignment horizontal="center" vertical="center"/>
    </xf>
    <xf numFmtId="176" fontId="37" fillId="26" borderId="59" xfId="1" applyNumberFormat="1" applyFont="1" applyFill="1" applyBorder="1" applyAlignment="1" applyProtection="1">
      <alignment horizontal="right" vertical="center" wrapText="1" shrinkToFit="1"/>
    </xf>
    <xf numFmtId="176" fontId="37" fillId="26" borderId="60" xfId="1" applyNumberFormat="1" applyFont="1" applyFill="1" applyBorder="1" applyAlignment="1" applyProtection="1">
      <alignment horizontal="right" vertical="center" wrapText="1" shrinkToFit="1"/>
    </xf>
    <xf numFmtId="0" fontId="38" fillId="25" borderId="35" xfId="0" applyFont="1" applyFill="1" applyBorder="1" applyAlignment="1">
      <alignment horizontal="center" vertical="center"/>
    </xf>
    <xf numFmtId="0" fontId="38" fillId="25" borderId="36" xfId="0" applyFont="1" applyFill="1" applyBorder="1" applyAlignment="1">
      <alignment horizontal="center" vertical="center"/>
    </xf>
    <xf numFmtId="0" fontId="38" fillId="25" borderId="37" xfId="0" applyFont="1" applyFill="1" applyBorder="1" applyAlignment="1">
      <alignment horizontal="center" vertical="center"/>
    </xf>
    <xf numFmtId="0" fontId="35" fillId="10" borderId="26" xfId="0" applyFont="1" applyFill="1" applyBorder="1" applyAlignment="1">
      <alignment horizontal="center" vertical="center" wrapText="1"/>
    </xf>
    <xf numFmtId="0" fontId="35" fillId="10" borderId="62" xfId="0" applyFont="1" applyFill="1" applyBorder="1" applyAlignment="1">
      <alignment horizontal="center" vertical="center" wrapText="1"/>
    </xf>
    <xf numFmtId="0" fontId="35" fillId="10" borderId="63" xfId="0" applyFont="1" applyFill="1" applyBorder="1" applyAlignment="1">
      <alignment horizontal="center" vertical="center" wrapText="1"/>
    </xf>
    <xf numFmtId="164" fontId="35" fillId="16" borderId="59" xfId="0" applyNumberFormat="1" applyFont="1" applyFill="1" applyBorder="1" applyAlignment="1">
      <alignment horizontal="center" vertical="center"/>
    </xf>
    <xf numFmtId="0" fontId="35" fillId="16" borderId="60" xfId="0" applyFont="1" applyFill="1" applyBorder="1" applyAlignment="1">
      <alignment horizontal="center" vertical="center"/>
    </xf>
    <xf numFmtId="0" fontId="35" fillId="0" borderId="1" xfId="0" applyFont="1" applyBorder="1" applyAlignment="1">
      <alignment horizontal="center" vertical="center" wrapText="1"/>
    </xf>
    <xf numFmtId="0" fontId="35" fillId="0" borderId="58" xfId="0" applyFont="1" applyBorder="1" applyAlignment="1">
      <alignment horizontal="center" vertical="center" wrapText="1"/>
    </xf>
    <xf numFmtId="0" fontId="36" fillId="0" borderId="1" xfId="0" applyFont="1" applyBorder="1" applyAlignment="1">
      <alignment horizontal="center" vertical="center"/>
    </xf>
    <xf numFmtId="164" fontId="36" fillId="0" borderId="1" xfId="0" applyNumberFormat="1" applyFont="1" applyBorder="1" applyAlignment="1">
      <alignment horizontal="center" vertical="center"/>
    </xf>
    <xf numFmtId="0" fontId="36" fillId="0" borderId="58" xfId="0" applyFont="1" applyBorder="1" applyAlignment="1">
      <alignment horizontal="center" vertical="center"/>
    </xf>
    <xf numFmtId="0" fontId="36" fillId="0" borderId="53" xfId="0" applyFont="1" applyBorder="1" applyAlignment="1">
      <alignment horizontal="left" vertical="center" shrinkToFit="1"/>
    </xf>
    <xf numFmtId="0" fontId="36" fillId="0" borderId="54" xfId="0" applyFont="1" applyBorder="1" applyAlignment="1">
      <alignment horizontal="left" vertical="center" shrinkToFit="1"/>
    </xf>
    <xf numFmtId="0" fontId="36" fillId="0" borderId="55" xfId="0" applyFont="1" applyBorder="1" applyAlignment="1">
      <alignment horizontal="left" vertical="center" shrinkToFit="1"/>
    </xf>
    <xf numFmtId="167" fontId="36" fillId="0" borderId="56" xfId="2" applyFont="1" applyBorder="1" applyAlignment="1">
      <alignment horizontal="right" vertical="center" wrapText="1" shrinkToFit="1"/>
    </xf>
    <xf numFmtId="167" fontId="36" fillId="0" borderId="55" xfId="2" applyFont="1" applyBorder="1" applyAlignment="1">
      <alignment horizontal="right" vertical="center" wrapText="1" shrinkToFit="1"/>
    </xf>
    <xf numFmtId="167" fontId="36" fillId="0" borderId="51" xfId="2" applyFont="1" applyBorder="1" applyAlignment="1">
      <alignment horizontal="right" vertical="center" wrapText="1" shrinkToFit="1"/>
    </xf>
    <xf numFmtId="167" fontId="36" fillId="0" borderId="52" xfId="2" applyFont="1" applyBorder="1" applyAlignment="1">
      <alignment horizontal="right" vertical="center" wrapText="1" shrinkToFit="1"/>
    </xf>
    <xf numFmtId="167" fontId="36" fillId="0" borderId="2" xfId="2" applyFont="1" applyBorder="1" applyAlignment="1">
      <alignment horizontal="right" vertical="center" wrapText="1" shrinkToFit="1"/>
    </xf>
    <xf numFmtId="0" fontId="36" fillId="0" borderId="38" xfId="0" applyFont="1" applyBorder="1" applyAlignment="1">
      <alignment horizontal="left" vertical="center" wrapText="1"/>
    </xf>
    <xf numFmtId="0" fontId="36" fillId="0" borderId="2" xfId="0" applyFont="1" applyBorder="1" applyAlignment="1">
      <alignment horizontal="left" vertical="center" wrapText="1"/>
    </xf>
    <xf numFmtId="0" fontId="38" fillId="20" borderId="13" xfId="0" applyFont="1" applyFill="1" applyBorder="1" applyAlignment="1">
      <alignment horizontal="center" vertical="center"/>
    </xf>
    <xf numFmtId="0" fontId="38" fillId="20" borderId="17" xfId="0" applyFont="1" applyFill="1" applyBorder="1" applyAlignment="1">
      <alignment horizontal="center" vertical="center"/>
    </xf>
    <xf numFmtId="0" fontId="38" fillId="20" borderId="14" xfId="0" applyFont="1" applyFill="1" applyBorder="1" applyAlignment="1">
      <alignment horizontal="center" vertical="center"/>
    </xf>
    <xf numFmtId="0" fontId="35" fillId="0" borderId="13" xfId="0" applyFont="1" applyBorder="1" applyAlignment="1">
      <alignment horizontal="center" vertical="center" wrapText="1"/>
    </xf>
    <xf numFmtId="0" fontId="35" fillId="0" borderId="17" xfId="0" applyFont="1" applyBorder="1" applyAlignment="1">
      <alignment horizontal="center" vertical="center"/>
    </xf>
    <xf numFmtId="0" fontId="35" fillId="0" borderId="46" xfId="0" applyFont="1" applyBorder="1" applyAlignment="1">
      <alignment horizontal="center" vertical="center"/>
    </xf>
    <xf numFmtId="0" fontId="35" fillId="0" borderId="47" xfId="0" applyFont="1" applyBorder="1" applyAlignment="1">
      <alignment horizontal="center" vertical="center" wrapText="1"/>
    </xf>
    <xf numFmtId="0" fontId="35" fillId="0" borderId="48" xfId="0" applyFont="1" applyBorder="1" applyAlignment="1">
      <alignment horizontal="center" vertical="center" wrapText="1"/>
    </xf>
    <xf numFmtId="0" fontId="36" fillId="0" borderId="64" xfId="0" applyFont="1" applyBorder="1" applyAlignment="1">
      <alignment horizontal="left" vertical="center" shrinkToFit="1"/>
    </xf>
    <xf numFmtId="0" fontId="36" fillId="0" borderId="65" xfId="0" applyFont="1" applyBorder="1" applyAlignment="1">
      <alignment horizontal="left" vertical="center" shrinkToFit="1"/>
    </xf>
    <xf numFmtId="0" fontId="36" fillId="0" borderId="66" xfId="0" applyFont="1" applyBorder="1" applyAlignment="1">
      <alignment horizontal="left" vertical="center" shrinkToFit="1"/>
    </xf>
    <xf numFmtId="167" fontId="36" fillId="0" borderId="50" xfId="2" applyFont="1" applyBorder="1" applyAlignment="1">
      <alignment horizontal="right" vertical="center" wrapText="1" shrinkToFit="1"/>
    </xf>
    <xf numFmtId="0" fontId="16" fillId="7" borderId="0" xfId="0" applyFont="1" applyFill="1" applyAlignment="1">
      <alignment horizontal="center" vertical="center"/>
    </xf>
    <xf numFmtId="0" fontId="4" fillId="2" borderId="0" xfId="0" applyFont="1" applyFill="1" applyAlignment="1">
      <alignment horizontal="center" vertical="center"/>
    </xf>
    <xf numFmtId="0" fontId="6" fillId="2" borderId="0" xfId="0" applyFont="1" applyFill="1" applyAlignment="1">
      <alignment horizontal="left" vertical="center"/>
    </xf>
    <xf numFmtId="0" fontId="4" fillId="0" borderId="0" xfId="0" applyFont="1" applyAlignment="1" applyProtection="1">
      <alignment horizontal="left" vertical="center"/>
      <protection locked="0"/>
    </xf>
    <xf numFmtId="0" fontId="7" fillId="2" borderId="0" xfId="0" applyFont="1" applyFill="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xf>
    <xf numFmtId="14" fontId="4" fillId="2" borderId="1" xfId="0" applyNumberFormat="1" applyFont="1" applyFill="1" applyBorder="1" applyAlignment="1">
      <alignment horizontal="center" vertical="center"/>
    </xf>
    <xf numFmtId="0" fontId="6" fillId="2" borderId="3"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4" xfId="0" applyFont="1" applyFill="1" applyBorder="1" applyAlignment="1">
      <alignment horizontal="center" vertical="center"/>
    </xf>
    <xf numFmtId="0" fontId="4" fillId="2" borderId="3" xfId="0" applyFont="1" applyFill="1" applyBorder="1" applyAlignment="1">
      <alignment horizontal="left" vertical="center"/>
    </xf>
    <xf numFmtId="0" fontId="4" fillId="2" borderId="7" xfId="0" applyFont="1" applyFill="1" applyBorder="1" applyAlignment="1">
      <alignment horizontal="left" vertical="center"/>
    </xf>
    <xf numFmtId="0" fontId="4" fillId="0" borderId="1" xfId="0" applyFont="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166" fontId="4" fillId="0" borderId="3" xfId="0" applyNumberFormat="1" applyFont="1" applyBorder="1" applyAlignment="1">
      <alignment horizontal="center" vertical="center"/>
    </xf>
    <xf numFmtId="166" fontId="4" fillId="0" borderId="4" xfId="0" applyNumberFormat="1" applyFont="1" applyBorder="1" applyAlignment="1">
      <alignment horizontal="center" vertical="center"/>
    </xf>
    <xf numFmtId="0" fontId="4" fillId="2" borderId="7" xfId="0" applyFont="1" applyFill="1" applyBorder="1" applyAlignment="1">
      <alignment horizontal="center" vertical="center"/>
    </xf>
    <xf numFmtId="0" fontId="4" fillId="2" borderId="4" xfId="0" applyFont="1" applyFill="1" applyBorder="1" applyAlignment="1">
      <alignment horizontal="center" vertical="center"/>
    </xf>
    <xf numFmtId="0" fontId="7" fillId="2" borderId="0" xfId="0" applyFont="1" applyFill="1" applyAlignment="1">
      <alignment horizontal="left" vertical="center"/>
    </xf>
    <xf numFmtId="0" fontId="7" fillId="3" borderId="1" xfId="0" applyFont="1" applyFill="1" applyBorder="1" applyAlignment="1">
      <alignment horizontal="left" vertical="center"/>
    </xf>
    <xf numFmtId="166" fontId="7" fillId="3" borderId="1" xfId="0" applyNumberFormat="1" applyFont="1" applyFill="1" applyBorder="1" applyAlignment="1">
      <alignment horizontal="center" vertical="center"/>
    </xf>
    <xf numFmtId="167" fontId="6" fillId="0" borderId="1" xfId="2" applyFont="1" applyBorder="1" applyAlignment="1" applyProtection="1">
      <alignment horizontal="left" vertical="center"/>
    </xf>
    <xf numFmtId="0" fontId="4" fillId="2" borderId="0" xfId="0" applyFont="1" applyFill="1" applyAlignment="1" applyProtection="1">
      <alignment horizontal="left" vertical="center"/>
      <protection locked="0"/>
    </xf>
    <xf numFmtId="0" fontId="4" fillId="2" borderId="0" xfId="0" applyFont="1" applyFill="1" applyAlignment="1" applyProtection="1">
      <alignment horizontal="left" vertical="center" wrapText="1"/>
      <protection locked="0"/>
    </xf>
    <xf numFmtId="165" fontId="4" fillId="0" borderId="3" xfId="0" applyNumberFormat="1" applyFont="1" applyBorder="1" applyAlignment="1">
      <alignment horizontal="center" vertical="center"/>
    </xf>
    <xf numFmtId="165" fontId="4" fillId="0" borderId="4" xfId="0" applyNumberFormat="1" applyFont="1" applyBorder="1" applyAlignment="1">
      <alignment horizontal="center" vertical="center"/>
    </xf>
    <xf numFmtId="0" fontId="4" fillId="0" borderId="5" xfId="0" applyFont="1" applyBorder="1" applyAlignment="1">
      <alignment horizontal="center" vertical="center"/>
    </xf>
    <xf numFmtId="0" fontId="7" fillId="6" borderId="3" xfId="0" applyFont="1" applyFill="1" applyBorder="1" applyAlignment="1">
      <alignment horizontal="center" vertical="center"/>
    </xf>
    <xf numFmtId="0" fontId="7" fillId="6" borderId="7" xfId="0" applyFont="1" applyFill="1" applyBorder="1" applyAlignment="1">
      <alignment horizontal="center" vertical="center"/>
    </xf>
    <xf numFmtId="0" fontId="7" fillId="6" borderId="4" xfId="0" applyFont="1" applyFill="1" applyBorder="1" applyAlignment="1">
      <alignment horizontal="center" vertical="center"/>
    </xf>
    <xf numFmtId="0" fontId="6" fillId="2" borderId="1" xfId="0" applyFont="1" applyFill="1" applyBorder="1" applyAlignment="1">
      <alignment horizontal="left" vertical="center"/>
    </xf>
    <xf numFmtId="167" fontId="6" fillId="2" borderId="1" xfId="2" applyFont="1" applyFill="1" applyBorder="1" applyAlignment="1" applyProtection="1">
      <alignment horizontal="left" vertical="center"/>
    </xf>
    <xf numFmtId="167" fontId="4" fillId="0" borderId="6" xfId="2" applyFont="1" applyBorder="1" applyAlignment="1" applyProtection="1">
      <alignment horizontal="left" vertical="center"/>
    </xf>
    <xf numFmtId="167" fontId="6" fillId="0" borderId="4" xfId="2" applyFont="1" applyBorder="1" applyAlignment="1" applyProtection="1">
      <alignment horizontal="left" vertical="center"/>
    </xf>
    <xf numFmtId="0" fontId="6" fillId="2" borderId="3" xfId="0" applyFont="1" applyFill="1" applyBorder="1" applyAlignment="1">
      <alignment horizontal="left" vertical="center"/>
    </xf>
    <xf numFmtId="0" fontId="6" fillId="2" borderId="7" xfId="0" applyFont="1" applyFill="1" applyBorder="1" applyAlignment="1">
      <alignment horizontal="left" vertical="center"/>
    </xf>
    <xf numFmtId="0" fontId="6" fillId="2" borderId="4" xfId="0" applyFont="1" applyFill="1" applyBorder="1" applyAlignment="1">
      <alignment horizontal="left" vertical="center"/>
    </xf>
    <xf numFmtId="0" fontId="6" fillId="0" borderId="1" xfId="0" applyFont="1" applyBorder="1" applyAlignment="1">
      <alignment horizontal="left" vertical="center"/>
    </xf>
    <xf numFmtId="0" fontId="7" fillId="3" borderId="1" xfId="0" applyFont="1" applyFill="1" applyBorder="1" applyAlignment="1">
      <alignment horizontal="center" vertical="center"/>
    </xf>
    <xf numFmtId="167" fontId="7" fillId="3" borderId="1" xfId="2" applyFont="1" applyFill="1" applyBorder="1" applyAlignment="1" applyProtection="1">
      <alignment horizontal="left" vertical="center"/>
    </xf>
    <xf numFmtId="0" fontId="4" fillId="0" borderId="7" xfId="0" applyFont="1" applyBorder="1" applyAlignment="1">
      <alignment horizontal="center" vertical="center"/>
    </xf>
    <xf numFmtId="0" fontId="18" fillId="8" borderId="15" xfId="0" applyFont="1" applyFill="1" applyBorder="1" applyAlignment="1" applyProtection="1">
      <alignment horizontal="center" vertical="center"/>
      <protection locked="0"/>
    </xf>
    <xf numFmtId="0" fontId="18" fillId="8" borderId="16" xfId="0" applyFont="1" applyFill="1" applyBorder="1" applyAlignment="1" applyProtection="1">
      <alignment horizontal="center" vertical="center"/>
      <protection locked="0"/>
    </xf>
    <xf numFmtId="0" fontId="18" fillId="8" borderId="13" xfId="0" applyFont="1" applyFill="1" applyBorder="1" applyAlignment="1" applyProtection="1">
      <alignment horizontal="center" vertical="center"/>
      <protection locked="0"/>
    </xf>
    <xf numFmtId="0" fontId="18" fillId="8" borderId="17" xfId="0" applyFont="1" applyFill="1" applyBorder="1" applyAlignment="1" applyProtection="1">
      <alignment horizontal="center" vertical="center"/>
      <protection locked="0"/>
    </xf>
    <xf numFmtId="0" fontId="18" fillId="8" borderId="14" xfId="0" applyFont="1" applyFill="1" applyBorder="1" applyAlignment="1" applyProtection="1">
      <alignment horizontal="center" vertical="center"/>
      <protection locked="0"/>
    </xf>
    <xf numFmtId="167" fontId="9" fillId="5" borderId="10" xfId="2" applyFont="1" applyFill="1" applyBorder="1" applyAlignment="1" applyProtection="1">
      <alignment horizontal="center" vertical="center"/>
    </xf>
    <xf numFmtId="167" fontId="9" fillId="5" borderId="12" xfId="2" applyFont="1" applyFill="1" applyBorder="1" applyAlignment="1" applyProtection="1">
      <alignment horizontal="center" vertical="center"/>
    </xf>
    <xf numFmtId="0" fontId="7" fillId="3" borderId="3"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4" xfId="0" applyFont="1" applyFill="1" applyBorder="1" applyAlignment="1">
      <alignment horizontal="center" vertical="center"/>
    </xf>
    <xf numFmtId="0" fontId="4" fillId="0" borderId="2" xfId="0" applyFont="1" applyBorder="1" applyAlignment="1">
      <alignment horizontal="center" vertical="center"/>
    </xf>
    <xf numFmtId="0" fontId="4" fillId="0" borderId="6" xfId="0" applyFont="1" applyBorder="1" applyAlignment="1">
      <alignment horizontal="center" vertical="center"/>
    </xf>
    <xf numFmtId="167" fontId="17" fillId="5" borderId="9" xfId="2" applyFont="1" applyFill="1" applyBorder="1" applyAlignment="1" applyProtection="1">
      <alignment horizontal="center" vertical="center"/>
    </xf>
    <xf numFmtId="167" fontId="17" fillId="5" borderId="11" xfId="2" applyFont="1" applyFill="1" applyBorder="1" applyAlignment="1" applyProtection="1">
      <alignment horizontal="center" vertical="center"/>
    </xf>
    <xf numFmtId="167" fontId="9" fillId="0" borderId="1" xfId="2" applyFont="1" applyBorder="1" applyAlignment="1" applyProtection="1">
      <alignment horizontal="left" vertical="center"/>
    </xf>
    <xf numFmtId="0" fontId="9" fillId="2" borderId="0" xfId="0" applyFont="1" applyFill="1" applyAlignment="1">
      <alignment horizontal="center" vertical="center"/>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12" xfId="0" applyFont="1" applyBorder="1" applyAlignment="1">
      <alignment horizontal="center" vertical="center"/>
    </xf>
    <xf numFmtId="167" fontId="9" fillId="0" borderId="9" xfId="2" applyFont="1" applyBorder="1" applyAlignment="1" applyProtection="1">
      <alignment horizontal="center" vertical="center"/>
    </xf>
    <xf numFmtId="167" fontId="9" fillId="0" borderId="11" xfId="2" applyFont="1" applyBorder="1" applyAlignment="1" applyProtection="1">
      <alignment horizontal="center" vertical="center"/>
    </xf>
    <xf numFmtId="167" fontId="9" fillId="0" borderId="10" xfId="2" applyFont="1" applyBorder="1" applyAlignment="1" applyProtection="1">
      <alignment horizontal="center" vertical="center"/>
    </xf>
    <xf numFmtId="167" fontId="9" fillId="0" borderId="12" xfId="2" applyFont="1" applyBorder="1" applyAlignment="1" applyProtection="1">
      <alignment horizontal="center" vertical="center"/>
    </xf>
    <xf numFmtId="0" fontId="4" fillId="0" borderId="0" xfId="0" applyFont="1" applyAlignment="1">
      <alignment horizontal="center" vertical="center"/>
    </xf>
    <xf numFmtId="0" fontId="6" fillId="2" borderId="8" xfId="0" applyFont="1" applyFill="1" applyBorder="1" applyAlignment="1">
      <alignment horizontal="center" vertical="center"/>
    </xf>
    <xf numFmtId="0" fontId="9" fillId="3" borderId="1" xfId="0" applyFont="1" applyFill="1" applyBorder="1" applyAlignment="1">
      <alignment horizontal="left" vertical="center"/>
    </xf>
    <xf numFmtId="0" fontId="9" fillId="3" borderId="1" xfId="0" applyFont="1" applyFill="1" applyBorder="1" applyAlignment="1">
      <alignment horizontal="center" vertical="center"/>
    </xf>
    <xf numFmtId="167" fontId="4" fillId="3" borderId="1" xfId="2" applyFont="1" applyFill="1" applyBorder="1" applyAlignment="1" applyProtection="1">
      <alignment horizontal="left" vertical="center"/>
    </xf>
    <xf numFmtId="0" fontId="6" fillId="0" borderId="1" xfId="0" applyFont="1" applyBorder="1" applyAlignment="1">
      <alignment horizontal="right" vertical="center"/>
    </xf>
    <xf numFmtId="0" fontId="6" fillId="2" borderId="2" xfId="0" applyFont="1" applyFill="1" applyBorder="1" applyAlignment="1">
      <alignment horizontal="left" vertical="center"/>
    </xf>
    <xf numFmtId="0" fontId="6" fillId="2" borderId="6" xfId="0" applyFont="1" applyFill="1" applyBorder="1" applyAlignment="1">
      <alignment horizontal="left" vertical="center"/>
    </xf>
    <xf numFmtId="167" fontId="9" fillId="3" borderId="1" xfId="2" applyFont="1" applyFill="1" applyBorder="1" applyAlignment="1" applyProtection="1">
      <alignment horizontal="left" vertical="center"/>
    </xf>
    <xf numFmtId="0" fontId="8" fillId="2" borderId="0" xfId="0" applyFont="1" applyFill="1" applyAlignment="1">
      <alignment horizontal="left" vertical="center"/>
    </xf>
    <xf numFmtId="0" fontId="8" fillId="0" borderId="5" xfId="0" applyFont="1" applyBorder="1" applyAlignment="1">
      <alignment horizontal="center" vertical="center"/>
    </xf>
    <xf numFmtId="0" fontId="11" fillId="3" borderId="0" xfId="0" applyFont="1" applyFill="1" applyAlignment="1">
      <alignment horizontal="center" vertical="center"/>
    </xf>
    <xf numFmtId="0" fontId="8" fillId="0" borderId="0" xfId="0" applyFont="1" applyAlignment="1">
      <alignment horizontal="center" vertical="center"/>
    </xf>
    <xf numFmtId="0" fontId="9" fillId="3" borderId="4" xfId="0" applyFont="1" applyFill="1" applyBorder="1" applyAlignment="1">
      <alignment horizontal="center" vertical="center"/>
    </xf>
    <xf numFmtId="0" fontId="15" fillId="3" borderId="1" xfId="0" applyFont="1" applyFill="1" applyBorder="1" applyAlignment="1">
      <alignment horizontal="center" vertical="center"/>
    </xf>
    <xf numFmtId="0" fontId="6" fillId="3" borderId="1" xfId="0" applyFont="1" applyFill="1" applyBorder="1" applyAlignment="1" applyProtection="1">
      <alignment horizontal="left" vertical="center"/>
      <protection locked="0"/>
    </xf>
    <xf numFmtId="0" fontId="6" fillId="3" borderId="1" xfId="0" applyFont="1" applyFill="1" applyBorder="1" applyAlignment="1" applyProtection="1">
      <alignment horizontal="center" vertical="center"/>
      <protection locked="0"/>
    </xf>
    <xf numFmtId="0" fontId="13" fillId="2" borderId="1" xfId="0" applyFont="1" applyFill="1" applyBorder="1" applyAlignment="1">
      <alignment horizontal="left" vertical="center"/>
    </xf>
    <xf numFmtId="167" fontId="9" fillId="2" borderId="1" xfId="0" applyNumberFormat="1" applyFont="1" applyFill="1" applyBorder="1" applyAlignment="1">
      <alignment horizontal="center" vertical="center"/>
    </xf>
    <xf numFmtId="0" fontId="14" fillId="2" borderId="1" xfId="0" applyFont="1" applyFill="1" applyBorder="1" applyAlignment="1">
      <alignment horizontal="left" vertical="center" wrapText="1"/>
    </xf>
    <xf numFmtId="167" fontId="9" fillId="2" borderId="1" xfId="2" applyFont="1" applyFill="1" applyBorder="1" applyAlignment="1" applyProtection="1">
      <alignment horizontal="center" vertical="center"/>
    </xf>
    <xf numFmtId="0" fontId="13" fillId="2"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6" fillId="2" borderId="1" xfId="0" applyFont="1" applyFill="1" applyBorder="1" applyAlignment="1">
      <alignment horizontal="center" vertical="center"/>
    </xf>
    <xf numFmtId="167" fontId="6" fillId="2" borderId="1" xfId="2" applyFont="1" applyFill="1" applyBorder="1" applyAlignment="1" applyProtection="1">
      <alignment horizontal="center" vertical="center"/>
    </xf>
    <xf numFmtId="167" fontId="6" fillId="0" borderId="1" xfId="0" applyNumberFormat="1" applyFont="1" applyBorder="1" applyAlignment="1" applyProtection="1">
      <alignment horizontal="center" vertical="center"/>
      <protection locked="0"/>
    </xf>
    <xf numFmtId="0" fontId="6" fillId="2" borderId="1" xfId="0" applyFont="1" applyFill="1" applyBorder="1" applyAlignment="1" applyProtection="1">
      <alignment horizontal="left" vertical="center"/>
      <protection locked="0"/>
    </xf>
    <xf numFmtId="169" fontId="6" fillId="2" borderId="2" xfId="1" applyNumberFormat="1" applyFont="1" applyFill="1" applyBorder="1" applyAlignment="1" applyProtection="1">
      <alignment horizontal="center" vertical="center"/>
      <protection locked="0"/>
    </xf>
    <xf numFmtId="0" fontId="6" fillId="2" borderId="1" xfId="0" applyFont="1" applyFill="1" applyBorder="1" applyAlignment="1" applyProtection="1">
      <alignment horizontal="left" vertical="center" wrapText="1"/>
      <protection locked="0"/>
    </xf>
    <xf numFmtId="0" fontId="6" fillId="2" borderId="3" xfId="0" applyFont="1" applyFill="1" applyBorder="1" applyAlignment="1" applyProtection="1">
      <alignment horizontal="left" vertical="center" wrapText="1"/>
      <protection locked="0"/>
    </xf>
    <xf numFmtId="167" fontId="9" fillId="2" borderId="13" xfId="2" applyFont="1" applyFill="1" applyBorder="1" applyAlignment="1" applyProtection="1">
      <alignment horizontal="center" vertical="center"/>
      <protection locked="0"/>
    </xf>
    <xf numFmtId="167" fontId="9" fillId="2" borderId="14" xfId="2" applyFont="1" applyFill="1" applyBorder="1" applyAlignment="1" applyProtection="1">
      <alignment horizontal="center" vertical="center"/>
      <protection locked="0"/>
    </xf>
    <xf numFmtId="167" fontId="6" fillId="2" borderId="1" xfId="0" applyNumberFormat="1" applyFont="1" applyFill="1" applyBorder="1" applyAlignment="1" applyProtection="1">
      <alignment horizontal="center" vertical="center"/>
      <protection locked="0"/>
    </xf>
    <xf numFmtId="167" fontId="6" fillId="2" borderId="1" xfId="2" quotePrefix="1" applyFont="1" applyFill="1" applyBorder="1" applyAlignment="1" applyProtection="1">
      <alignment horizontal="left" vertical="center"/>
    </xf>
    <xf numFmtId="0" fontId="4" fillId="14" borderId="1" xfId="0" applyFont="1" applyFill="1" applyBorder="1" applyAlignment="1" applyProtection="1">
      <alignment horizontal="left" vertical="center" wrapText="1"/>
      <protection locked="0"/>
    </xf>
    <xf numFmtId="0" fontId="4" fillId="15" borderId="25" xfId="0" applyFont="1" applyFill="1" applyBorder="1" applyAlignment="1" applyProtection="1">
      <alignment horizontal="left" vertical="top" wrapText="1"/>
      <protection locked="0"/>
    </xf>
    <xf numFmtId="0" fontId="4" fillId="15" borderId="0" xfId="0" applyFont="1" applyFill="1" applyAlignment="1" applyProtection="1">
      <alignment horizontal="left" vertical="top" wrapText="1"/>
      <protection locked="0"/>
    </xf>
    <xf numFmtId="0" fontId="4" fillId="17" borderId="1" xfId="0" applyFont="1" applyFill="1" applyBorder="1" applyAlignment="1" applyProtection="1">
      <alignment horizontal="left" vertical="center" wrapText="1"/>
      <protection locked="0"/>
    </xf>
    <xf numFmtId="0" fontId="4" fillId="13" borderId="0" xfId="0" applyFont="1" applyFill="1" applyAlignment="1" applyProtection="1">
      <alignment horizontal="left" vertical="center" wrapText="1"/>
      <protection locked="0"/>
    </xf>
    <xf numFmtId="0" fontId="4" fillId="14" borderId="3" xfId="0" applyFont="1" applyFill="1" applyBorder="1" applyAlignment="1" applyProtection="1">
      <alignment horizontal="left" vertical="center" wrapText="1"/>
      <protection locked="0"/>
    </xf>
    <xf numFmtId="0" fontId="4" fillId="14" borderId="7" xfId="0" applyFont="1" applyFill="1" applyBorder="1" applyAlignment="1" applyProtection="1">
      <alignment horizontal="left" vertical="center" wrapText="1"/>
      <protection locked="0"/>
    </xf>
    <xf numFmtId="0" fontId="4" fillId="14" borderId="4" xfId="0" applyFont="1" applyFill="1" applyBorder="1" applyAlignment="1" applyProtection="1">
      <alignment horizontal="left" vertical="center" wrapText="1"/>
      <protection locked="0"/>
    </xf>
    <xf numFmtId="0" fontId="4" fillId="15" borderId="0" xfId="0" applyFont="1" applyFill="1" applyAlignment="1" applyProtection="1">
      <alignment horizontal="left" vertical="center" wrapText="1"/>
      <protection locked="0"/>
    </xf>
    <xf numFmtId="0" fontId="9" fillId="0" borderId="0" xfId="0" applyFont="1" applyAlignment="1">
      <alignment horizontal="center" vertical="center" wrapText="1"/>
    </xf>
    <xf numFmtId="0" fontId="28" fillId="0" borderId="0" xfId="0" applyFont="1" applyAlignment="1">
      <alignment horizontal="left"/>
    </xf>
    <xf numFmtId="0" fontId="32" fillId="0" borderId="35" xfId="0" applyFont="1" applyBorder="1" applyAlignment="1">
      <alignment horizontal="left" wrapText="1"/>
    </xf>
    <xf numFmtId="0" fontId="32" fillId="0" borderId="36" xfId="0" applyFont="1" applyBorder="1" applyAlignment="1">
      <alignment horizontal="left" wrapText="1"/>
    </xf>
    <xf numFmtId="0" fontId="32" fillId="0" borderId="37" xfId="0" applyFont="1" applyBorder="1" applyAlignment="1">
      <alignment horizontal="left" wrapText="1"/>
    </xf>
    <xf numFmtId="0" fontId="8" fillId="0" borderId="38" xfId="0" applyFont="1" applyBorder="1" applyAlignment="1">
      <alignment horizontal="left"/>
    </xf>
    <xf numFmtId="0" fontId="8" fillId="0" borderId="2" xfId="0" applyFont="1" applyBorder="1" applyAlignment="1">
      <alignment horizontal="left"/>
    </xf>
    <xf numFmtId="0" fontId="8" fillId="0" borderId="34" xfId="0" applyFont="1" applyBorder="1" applyAlignment="1">
      <alignment horizontal="left"/>
    </xf>
    <xf numFmtId="0" fontId="26" fillId="18" borderId="27" xfId="0" applyFont="1" applyFill="1" applyBorder="1" applyAlignment="1">
      <alignment horizontal="center" vertical="center"/>
    </xf>
    <xf numFmtId="0" fontId="26" fillId="18" borderId="28" xfId="0" applyFont="1" applyFill="1" applyBorder="1" applyAlignment="1">
      <alignment horizontal="center" vertical="center"/>
    </xf>
    <xf numFmtId="0" fontId="26" fillId="18" borderId="29" xfId="0" applyFont="1" applyFill="1" applyBorder="1" applyAlignment="1">
      <alignment horizontal="center" vertical="center"/>
    </xf>
    <xf numFmtId="0" fontId="26" fillId="18" borderId="39" xfId="0" applyFont="1" applyFill="1" applyBorder="1" applyAlignment="1">
      <alignment horizontal="center" vertical="center"/>
    </xf>
    <xf numFmtId="0" fontId="26" fillId="18" borderId="43" xfId="0" applyFont="1" applyFill="1" applyBorder="1" applyAlignment="1">
      <alignment horizontal="center" vertical="center"/>
    </xf>
    <xf numFmtId="0" fontId="26" fillId="18" borderId="44" xfId="0" applyFont="1" applyFill="1" applyBorder="1" applyAlignment="1">
      <alignment horizontal="center" vertical="center"/>
    </xf>
    <xf numFmtId="0" fontId="27" fillId="0" borderId="27" xfId="0" applyFont="1" applyBorder="1" applyAlignment="1">
      <alignment horizontal="center" vertical="center"/>
    </xf>
    <xf numFmtId="0" fontId="27" fillId="0" borderId="30" xfId="0" applyFont="1" applyBorder="1" applyAlignment="1">
      <alignment horizontal="center" vertical="center"/>
    </xf>
    <xf numFmtId="0" fontId="0" fillId="0" borderId="39" xfId="0" applyBorder="1" applyAlignment="1">
      <alignment horizontal="right" vertical="center"/>
    </xf>
    <xf numFmtId="0" fontId="0" fillId="0" borderId="43" xfId="0" applyBorder="1" applyAlignment="1">
      <alignment horizontal="right" vertical="center"/>
    </xf>
    <xf numFmtId="0" fontId="0" fillId="0" borderId="61" xfId="0" applyBorder="1" applyAlignment="1">
      <alignment horizontal="right" vertical="center"/>
    </xf>
    <xf numFmtId="0" fontId="0" fillId="23" borderId="13" xfId="0" applyFill="1" applyBorder="1" applyAlignment="1">
      <alignment horizontal="center"/>
    </xf>
    <xf numFmtId="0" fontId="0" fillId="23" borderId="17" xfId="0" applyFill="1" applyBorder="1" applyAlignment="1">
      <alignment horizontal="center"/>
    </xf>
    <xf numFmtId="0" fontId="0" fillId="23" borderId="14" xfId="0" applyFill="1" applyBorder="1" applyAlignment="1">
      <alignment horizontal="center"/>
    </xf>
    <xf numFmtId="0" fontId="9" fillId="8" borderId="31" xfId="0" applyFont="1" applyFill="1" applyBorder="1" applyAlignment="1">
      <alignment horizontal="center" vertical="center"/>
    </xf>
    <xf numFmtId="0" fontId="9" fillId="8" borderId="32" xfId="0" applyFont="1" applyFill="1" applyBorder="1" applyAlignment="1">
      <alignment horizontal="center" vertical="center"/>
    </xf>
    <xf numFmtId="0" fontId="9" fillId="8" borderId="33" xfId="0" applyFont="1" applyFill="1" applyBorder="1" applyAlignment="1">
      <alignment horizontal="center" vertical="center"/>
    </xf>
    <xf numFmtId="0" fontId="9" fillId="8" borderId="35" xfId="0" applyFont="1" applyFill="1" applyBorder="1" applyAlignment="1">
      <alignment horizontal="center" vertical="center"/>
    </xf>
    <xf numFmtId="0" fontId="9" fillId="8" borderId="36" xfId="0" applyFont="1" applyFill="1" applyBorder="1" applyAlignment="1">
      <alignment horizontal="center" vertical="center"/>
    </xf>
    <xf numFmtId="0" fontId="9" fillId="8" borderId="37" xfId="0" applyFont="1" applyFill="1" applyBorder="1" applyAlignment="1">
      <alignment horizontal="center" vertical="center"/>
    </xf>
    <xf numFmtId="0" fontId="4" fillId="17" borderId="0" xfId="0" applyFont="1" applyFill="1" applyAlignment="1" applyProtection="1">
      <alignment horizontal="left" vertical="center" wrapText="1"/>
      <protection locked="0"/>
    </xf>
    <xf numFmtId="0" fontId="6" fillId="16" borderId="1" xfId="0" applyFont="1" applyFill="1" applyBorder="1" applyAlignment="1">
      <alignment horizontal="left" vertical="center" shrinkToFit="1"/>
    </xf>
    <xf numFmtId="0" fontId="8" fillId="16" borderId="1" xfId="0" applyFont="1" applyFill="1" applyBorder="1" applyAlignment="1">
      <alignment horizontal="left" vertical="center" shrinkToFit="1"/>
    </xf>
    <xf numFmtId="167" fontId="10" fillId="0" borderId="1" xfId="2" applyFont="1" applyBorder="1" applyAlignment="1" applyProtection="1">
      <alignment horizontal="left" vertical="center"/>
    </xf>
    <xf numFmtId="0" fontId="31" fillId="2" borderId="1" xfId="0" applyFont="1" applyFill="1" applyBorder="1" applyAlignment="1">
      <alignment horizontal="left" vertical="center"/>
    </xf>
    <xf numFmtId="167" fontId="6" fillId="0" borderId="3" xfId="2" applyFont="1" applyBorder="1" applyAlignment="1" applyProtection="1">
      <alignment horizontal="center" vertical="center"/>
    </xf>
    <xf numFmtId="167" fontId="6" fillId="0" borderId="4" xfId="2" applyFont="1" applyBorder="1" applyAlignment="1" applyProtection="1">
      <alignment horizontal="center" vertical="center"/>
    </xf>
    <xf numFmtId="0" fontId="0" fillId="0" borderId="67" xfId="0" applyBorder="1" applyAlignment="1">
      <alignment vertical="center"/>
    </xf>
    <xf numFmtId="0" fontId="0" fillId="0" borderId="67" xfId="0" applyBorder="1"/>
    <xf numFmtId="2" fontId="0" fillId="0" borderId="0" xfId="0" applyNumberFormat="1"/>
    <xf numFmtId="2" fontId="0" fillId="0" borderId="67" xfId="0" applyNumberFormat="1" applyBorder="1" applyAlignment="1">
      <alignment horizontal="center" vertical="center"/>
    </xf>
    <xf numFmtId="0" fontId="41" fillId="0" borderId="67" xfId="0" applyFont="1" applyBorder="1" applyAlignment="1">
      <alignment horizontal="center" vertical="center"/>
    </xf>
    <xf numFmtId="0" fontId="0" fillId="0" borderId="67" xfId="0" applyBorder="1" applyAlignment="1">
      <alignment horizontal="center" vertical="center"/>
    </xf>
    <xf numFmtId="0" fontId="0" fillId="0" borderId="67" xfId="0" applyBorder="1" applyAlignment="1">
      <alignment horizontal="center"/>
    </xf>
  </cellXfs>
  <cellStyles count="23">
    <cellStyle name="Moeda" xfId="2" builtinId="4"/>
    <cellStyle name="Moeda 2" xfId="6" xr:uid="{00000000-0005-0000-0000-000001000000}"/>
    <cellStyle name="Moeda 2 2" xfId="7" xr:uid="{00000000-0005-0000-0000-000002000000}"/>
    <cellStyle name="Moeda 2 3" xfId="8" xr:uid="{00000000-0005-0000-0000-000003000000}"/>
    <cellStyle name="Moeda 3" xfId="22" xr:uid="{00000000-0005-0000-0000-000004000000}"/>
    <cellStyle name="Moeda 5 2" xfId="9" xr:uid="{00000000-0005-0000-0000-000005000000}"/>
    <cellStyle name="Moeda 5 3" xfId="10" xr:uid="{00000000-0005-0000-0000-000006000000}"/>
    <cellStyle name="Moeda 5 4" xfId="11" xr:uid="{00000000-0005-0000-0000-000007000000}"/>
    <cellStyle name="Moeda 5 5" xfId="12" xr:uid="{00000000-0005-0000-0000-000008000000}"/>
    <cellStyle name="Moeda 6 2" xfId="13" xr:uid="{00000000-0005-0000-0000-000009000000}"/>
    <cellStyle name="Moeda 6 3" xfId="14" xr:uid="{00000000-0005-0000-0000-00000A000000}"/>
    <cellStyle name="Moeda 6 4" xfId="15" xr:uid="{00000000-0005-0000-0000-00000B000000}"/>
    <cellStyle name="Moeda 6 5" xfId="16" xr:uid="{00000000-0005-0000-0000-00000C000000}"/>
    <cellStyle name="Moeda 7 2" xfId="17" xr:uid="{00000000-0005-0000-0000-00000D000000}"/>
    <cellStyle name="Moeda 7 3" xfId="18" xr:uid="{00000000-0005-0000-0000-00000E000000}"/>
    <cellStyle name="Moeda 7 4" xfId="19" xr:uid="{00000000-0005-0000-0000-00000F000000}"/>
    <cellStyle name="Moeda 7 5" xfId="20" xr:uid="{00000000-0005-0000-0000-000010000000}"/>
    <cellStyle name="Normal" xfId="0" builtinId="0"/>
    <cellStyle name="Normal 2" xfId="5" xr:uid="{00000000-0005-0000-0000-000012000000}"/>
    <cellStyle name="Porcentagem" xfId="3" builtinId="5"/>
    <cellStyle name="Porcentagem 2" xfId="21" xr:uid="{00000000-0005-0000-0000-000014000000}"/>
    <cellStyle name="Texto Explicativo" xfId="4" builtinId="53" customBuiltin="1"/>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59999389629810485"/>
  </sheetPr>
  <dimension ref="A1:L18"/>
  <sheetViews>
    <sheetView zoomScale="60" zoomScaleNormal="60" zoomScaleSheetLayoutView="90" workbookViewId="0">
      <selection activeCell="D3" sqref="D3:E3"/>
    </sheetView>
  </sheetViews>
  <sheetFormatPr defaultColWidth="8.88671875" defaultRowHeight="14.4" x14ac:dyDescent="0.3"/>
  <cols>
    <col min="1" max="1" width="13.109375" style="161" bestFit="1" customWidth="1"/>
    <col min="2" max="2" width="106.44140625" style="161" customWidth="1"/>
    <col min="3" max="3" width="20.44140625" style="161" bestFit="1" customWidth="1"/>
    <col min="4" max="4" width="8.44140625" style="161" bestFit="1" customWidth="1"/>
    <col min="5" max="5" width="22.109375" style="161" bestFit="1" customWidth="1"/>
    <col min="6" max="6" width="19" style="161" bestFit="1" customWidth="1"/>
    <col min="7" max="7" width="9" style="161"/>
    <col min="8" max="8" width="36.88671875" style="161" customWidth="1"/>
    <col min="9" max="9" width="8.88671875" style="157"/>
    <col min="10" max="10" width="21.6640625" style="157" bestFit="1" customWidth="1"/>
    <col min="11" max="257" width="8.88671875" style="157"/>
    <col min="258" max="258" width="7.44140625" style="157" bestFit="1" customWidth="1"/>
    <col min="259" max="259" width="5.44140625" style="157" bestFit="1" customWidth="1"/>
    <col min="260" max="260" width="49.44140625" style="157" bestFit="1" customWidth="1"/>
    <col min="261" max="261" width="11.6640625" style="157" bestFit="1" customWidth="1"/>
    <col min="262" max="262" width="11.6640625" style="157" customWidth="1"/>
    <col min="263" max="263" width="13.88671875" style="157" bestFit="1" customWidth="1"/>
    <col min="264" max="264" width="16.44140625" style="157" customWidth="1"/>
    <col min="265" max="513" width="8.88671875" style="157"/>
    <col min="514" max="514" width="7.44140625" style="157" bestFit="1" customWidth="1"/>
    <col min="515" max="515" width="5.44140625" style="157" bestFit="1" customWidth="1"/>
    <col min="516" max="516" width="49.44140625" style="157" bestFit="1" customWidth="1"/>
    <col min="517" max="517" width="11.6640625" style="157" bestFit="1" customWidth="1"/>
    <col min="518" max="518" width="11.6640625" style="157" customWidth="1"/>
    <col min="519" max="519" width="13.88671875" style="157" bestFit="1" customWidth="1"/>
    <col min="520" max="520" width="16.44140625" style="157" customWidth="1"/>
    <col min="521" max="769" width="8.88671875" style="157"/>
    <col min="770" max="770" width="7.44140625" style="157" bestFit="1" customWidth="1"/>
    <col min="771" max="771" width="5.44140625" style="157" bestFit="1" customWidth="1"/>
    <col min="772" max="772" width="49.44140625" style="157" bestFit="1" customWidth="1"/>
    <col min="773" max="773" width="11.6640625" style="157" bestFit="1" customWidth="1"/>
    <col min="774" max="774" width="11.6640625" style="157" customWidth="1"/>
    <col min="775" max="775" width="13.88671875" style="157" bestFit="1" customWidth="1"/>
    <col min="776" max="776" width="16.44140625" style="157" customWidth="1"/>
    <col min="777" max="1025" width="8.88671875" style="157"/>
    <col min="1026" max="1026" width="7.44140625" style="157" bestFit="1" customWidth="1"/>
    <col min="1027" max="1027" width="5.44140625" style="157" bestFit="1" customWidth="1"/>
    <col min="1028" max="1028" width="49.44140625" style="157" bestFit="1" customWidth="1"/>
    <col min="1029" max="1029" width="11.6640625" style="157" bestFit="1" customWidth="1"/>
    <col min="1030" max="1030" width="11.6640625" style="157" customWidth="1"/>
    <col min="1031" max="1031" width="13.88671875" style="157" bestFit="1" customWidth="1"/>
    <col min="1032" max="1032" width="16.44140625" style="157" customWidth="1"/>
    <col min="1033" max="1281" width="8.88671875" style="157"/>
    <col min="1282" max="1282" width="7.44140625" style="157" bestFit="1" customWidth="1"/>
    <col min="1283" max="1283" width="5.44140625" style="157" bestFit="1" customWidth="1"/>
    <col min="1284" max="1284" width="49.44140625" style="157" bestFit="1" customWidth="1"/>
    <col min="1285" max="1285" width="11.6640625" style="157" bestFit="1" customWidth="1"/>
    <col min="1286" max="1286" width="11.6640625" style="157" customWidth="1"/>
    <col min="1287" max="1287" width="13.88671875" style="157" bestFit="1" customWidth="1"/>
    <col min="1288" max="1288" width="16.44140625" style="157" customWidth="1"/>
    <col min="1289" max="1537" width="8.88671875" style="157"/>
    <col min="1538" max="1538" width="7.44140625" style="157" bestFit="1" customWidth="1"/>
    <col min="1539" max="1539" width="5.44140625" style="157" bestFit="1" customWidth="1"/>
    <col min="1540" max="1540" width="49.44140625" style="157" bestFit="1" customWidth="1"/>
    <col min="1541" max="1541" width="11.6640625" style="157" bestFit="1" customWidth="1"/>
    <col min="1542" max="1542" width="11.6640625" style="157" customWidth="1"/>
    <col min="1543" max="1543" width="13.88671875" style="157" bestFit="1" customWidth="1"/>
    <col min="1544" max="1544" width="16.44140625" style="157" customWidth="1"/>
    <col min="1545" max="1793" width="8.88671875" style="157"/>
    <col min="1794" max="1794" width="7.44140625" style="157" bestFit="1" customWidth="1"/>
    <col min="1795" max="1795" width="5.44140625" style="157" bestFit="1" customWidth="1"/>
    <col min="1796" max="1796" width="49.44140625" style="157" bestFit="1" customWidth="1"/>
    <col min="1797" max="1797" width="11.6640625" style="157" bestFit="1" customWidth="1"/>
    <col min="1798" max="1798" width="11.6640625" style="157" customWidth="1"/>
    <col min="1799" max="1799" width="13.88671875" style="157" bestFit="1" customWidth="1"/>
    <col min="1800" max="1800" width="16.44140625" style="157" customWidth="1"/>
    <col min="1801" max="2049" width="8.88671875" style="157"/>
    <col min="2050" max="2050" width="7.44140625" style="157" bestFit="1" customWidth="1"/>
    <col min="2051" max="2051" width="5.44140625" style="157" bestFit="1" customWidth="1"/>
    <col min="2052" max="2052" width="49.44140625" style="157" bestFit="1" customWidth="1"/>
    <col min="2053" max="2053" width="11.6640625" style="157" bestFit="1" customWidth="1"/>
    <col min="2054" max="2054" width="11.6640625" style="157" customWidth="1"/>
    <col min="2055" max="2055" width="13.88671875" style="157" bestFit="1" customWidth="1"/>
    <col min="2056" max="2056" width="16.44140625" style="157" customWidth="1"/>
    <col min="2057" max="2305" width="8.88671875" style="157"/>
    <col min="2306" max="2306" width="7.44140625" style="157" bestFit="1" customWidth="1"/>
    <col min="2307" max="2307" width="5.44140625" style="157" bestFit="1" customWidth="1"/>
    <col min="2308" max="2308" width="49.44140625" style="157" bestFit="1" customWidth="1"/>
    <col min="2309" max="2309" width="11.6640625" style="157" bestFit="1" customWidth="1"/>
    <col min="2310" max="2310" width="11.6640625" style="157" customWidth="1"/>
    <col min="2311" max="2311" width="13.88671875" style="157" bestFit="1" customWidth="1"/>
    <col min="2312" max="2312" width="16.44140625" style="157" customWidth="1"/>
    <col min="2313" max="2561" width="8.88671875" style="157"/>
    <col min="2562" max="2562" width="7.44140625" style="157" bestFit="1" customWidth="1"/>
    <col min="2563" max="2563" width="5.44140625" style="157" bestFit="1" customWidth="1"/>
    <col min="2564" max="2564" width="49.44140625" style="157" bestFit="1" customWidth="1"/>
    <col min="2565" max="2565" width="11.6640625" style="157" bestFit="1" customWidth="1"/>
    <col min="2566" max="2566" width="11.6640625" style="157" customWidth="1"/>
    <col min="2567" max="2567" width="13.88671875" style="157" bestFit="1" customWidth="1"/>
    <col min="2568" max="2568" width="16.44140625" style="157" customWidth="1"/>
    <col min="2569" max="2817" width="8.88671875" style="157"/>
    <col min="2818" max="2818" width="7.44140625" style="157" bestFit="1" customWidth="1"/>
    <col min="2819" max="2819" width="5.44140625" style="157" bestFit="1" customWidth="1"/>
    <col min="2820" max="2820" width="49.44140625" style="157" bestFit="1" customWidth="1"/>
    <col min="2821" max="2821" width="11.6640625" style="157" bestFit="1" customWidth="1"/>
    <col min="2822" max="2822" width="11.6640625" style="157" customWidth="1"/>
    <col min="2823" max="2823" width="13.88671875" style="157" bestFit="1" customWidth="1"/>
    <col min="2824" max="2824" width="16.44140625" style="157" customWidth="1"/>
    <col min="2825" max="3073" width="8.88671875" style="157"/>
    <col min="3074" max="3074" width="7.44140625" style="157" bestFit="1" customWidth="1"/>
    <col min="3075" max="3075" width="5.44140625" style="157" bestFit="1" customWidth="1"/>
    <col min="3076" max="3076" width="49.44140625" style="157" bestFit="1" customWidth="1"/>
    <col min="3077" max="3077" width="11.6640625" style="157" bestFit="1" customWidth="1"/>
    <col min="3078" max="3078" width="11.6640625" style="157" customWidth="1"/>
    <col min="3079" max="3079" width="13.88671875" style="157" bestFit="1" customWidth="1"/>
    <col min="3080" max="3080" width="16.44140625" style="157" customWidth="1"/>
    <col min="3081" max="3329" width="8.88671875" style="157"/>
    <col min="3330" max="3330" width="7.44140625" style="157" bestFit="1" customWidth="1"/>
    <col min="3331" max="3331" width="5.44140625" style="157" bestFit="1" customWidth="1"/>
    <col min="3332" max="3332" width="49.44140625" style="157" bestFit="1" customWidth="1"/>
    <col min="3333" max="3333" width="11.6640625" style="157" bestFit="1" customWidth="1"/>
    <col min="3334" max="3334" width="11.6640625" style="157" customWidth="1"/>
    <col min="3335" max="3335" width="13.88671875" style="157" bestFit="1" customWidth="1"/>
    <col min="3336" max="3336" width="16.44140625" style="157" customWidth="1"/>
    <col min="3337" max="3585" width="8.88671875" style="157"/>
    <col min="3586" max="3586" width="7.44140625" style="157" bestFit="1" customWidth="1"/>
    <col min="3587" max="3587" width="5.44140625" style="157" bestFit="1" customWidth="1"/>
    <col min="3588" max="3588" width="49.44140625" style="157" bestFit="1" customWidth="1"/>
    <col min="3589" max="3589" width="11.6640625" style="157" bestFit="1" customWidth="1"/>
    <col min="3590" max="3590" width="11.6640625" style="157" customWidth="1"/>
    <col min="3591" max="3591" width="13.88671875" style="157" bestFit="1" customWidth="1"/>
    <col min="3592" max="3592" width="16.44140625" style="157" customWidth="1"/>
    <col min="3593" max="3841" width="8.88671875" style="157"/>
    <col min="3842" max="3842" width="7.44140625" style="157" bestFit="1" customWidth="1"/>
    <col min="3843" max="3843" width="5.44140625" style="157" bestFit="1" customWidth="1"/>
    <col min="3844" max="3844" width="49.44140625" style="157" bestFit="1" customWidth="1"/>
    <col min="3845" max="3845" width="11.6640625" style="157" bestFit="1" customWidth="1"/>
    <col min="3846" max="3846" width="11.6640625" style="157" customWidth="1"/>
    <col min="3847" max="3847" width="13.88671875" style="157" bestFit="1" customWidth="1"/>
    <col min="3848" max="3848" width="16.44140625" style="157" customWidth="1"/>
    <col min="3849" max="4097" width="8.88671875" style="157"/>
    <col min="4098" max="4098" width="7.44140625" style="157" bestFit="1" customWidth="1"/>
    <col min="4099" max="4099" width="5.44140625" style="157" bestFit="1" customWidth="1"/>
    <col min="4100" max="4100" width="49.44140625" style="157" bestFit="1" customWidth="1"/>
    <col min="4101" max="4101" width="11.6640625" style="157" bestFit="1" customWidth="1"/>
    <col min="4102" max="4102" width="11.6640625" style="157" customWidth="1"/>
    <col min="4103" max="4103" width="13.88671875" style="157" bestFit="1" customWidth="1"/>
    <col min="4104" max="4104" width="16.44140625" style="157" customWidth="1"/>
    <col min="4105" max="4353" width="8.88671875" style="157"/>
    <col min="4354" max="4354" width="7.44140625" style="157" bestFit="1" customWidth="1"/>
    <col min="4355" max="4355" width="5.44140625" style="157" bestFit="1" customWidth="1"/>
    <col min="4356" max="4356" width="49.44140625" style="157" bestFit="1" customWidth="1"/>
    <col min="4357" max="4357" width="11.6640625" style="157" bestFit="1" customWidth="1"/>
    <col min="4358" max="4358" width="11.6640625" style="157" customWidth="1"/>
    <col min="4359" max="4359" width="13.88671875" style="157" bestFit="1" customWidth="1"/>
    <col min="4360" max="4360" width="16.44140625" style="157" customWidth="1"/>
    <col min="4361" max="4609" width="8.88671875" style="157"/>
    <col min="4610" max="4610" width="7.44140625" style="157" bestFit="1" customWidth="1"/>
    <col min="4611" max="4611" width="5.44140625" style="157" bestFit="1" customWidth="1"/>
    <col min="4612" max="4612" width="49.44140625" style="157" bestFit="1" customWidth="1"/>
    <col min="4613" max="4613" width="11.6640625" style="157" bestFit="1" customWidth="1"/>
    <col min="4614" max="4614" width="11.6640625" style="157" customWidth="1"/>
    <col min="4615" max="4615" width="13.88671875" style="157" bestFit="1" customWidth="1"/>
    <col min="4616" max="4616" width="16.44140625" style="157" customWidth="1"/>
    <col min="4617" max="4865" width="8.88671875" style="157"/>
    <col min="4866" max="4866" width="7.44140625" style="157" bestFit="1" customWidth="1"/>
    <col min="4867" max="4867" width="5.44140625" style="157" bestFit="1" customWidth="1"/>
    <col min="4868" max="4868" width="49.44140625" style="157" bestFit="1" customWidth="1"/>
    <col min="4869" max="4869" width="11.6640625" style="157" bestFit="1" customWidth="1"/>
    <col min="4870" max="4870" width="11.6640625" style="157" customWidth="1"/>
    <col min="4871" max="4871" width="13.88671875" style="157" bestFit="1" customWidth="1"/>
    <col min="4872" max="4872" width="16.44140625" style="157" customWidth="1"/>
    <col min="4873" max="5121" width="8.88671875" style="157"/>
    <col min="5122" max="5122" width="7.44140625" style="157" bestFit="1" customWidth="1"/>
    <col min="5123" max="5123" width="5.44140625" style="157" bestFit="1" customWidth="1"/>
    <col min="5124" max="5124" width="49.44140625" style="157" bestFit="1" customWidth="1"/>
    <col min="5125" max="5125" width="11.6640625" style="157" bestFit="1" customWidth="1"/>
    <col min="5126" max="5126" width="11.6640625" style="157" customWidth="1"/>
    <col min="5127" max="5127" width="13.88671875" style="157" bestFit="1" customWidth="1"/>
    <col min="5128" max="5128" width="16.44140625" style="157" customWidth="1"/>
    <col min="5129" max="5377" width="8.88671875" style="157"/>
    <col min="5378" max="5378" width="7.44140625" style="157" bestFit="1" customWidth="1"/>
    <col min="5379" max="5379" width="5.44140625" style="157" bestFit="1" customWidth="1"/>
    <col min="5380" max="5380" width="49.44140625" style="157" bestFit="1" customWidth="1"/>
    <col min="5381" max="5381" width="11.6640625" style="157" bestFit="1" customWidth="1"/>
    <col min="5382" max="5382" width="11.6640625" style="157" customWidth="1"/>
    <col min="5383" max="5383" width="13.88671875" style="157" bestFit="1" customWidth="1"/>
    <col min="5384" max="5384" width="16.44140625" style="157" customWidth="1"/>
    <col min="5385" max="5633" width="8.88671875" style="157"/>
    <col min="5634" max="5634" width="7.44140625" style="157" bestFit="1" customWidth="1"/>
    <col min="5635" max="5635" width="5.44140625" style="157" bestFit="1" customWidth="1"/>
    <col min="5636" max="5636" width="49.44140625" style="157" bestFit="1" customWidth="1"/>
    <col min="5637" max="5637" width="11.6640625" style="157" bestFit="1" customWidth="1"/>
    <col min="5638" max="5638" width="11.6640625" style="157" customWidth="1"/>
    <col min="5639" max="5639" width="13.88671875" style="157" bestFit="1" customWidth="1"/>
    <col min="5640" max="5640" width="16.44140625" style="157" customWidth="1"/>
    <col min="5641" max="5889" width="8.88671875" style="157"/>
    <col min="5890" max="5890" width="7.44140625" style="157" bestFit="1" customWidth="1"/>
    <col min="5891" max="5891" width="5.44140625" style="157" bestFit="1" customWidth="1"/>
    <col min="5892" max="5892" width="49.44140625" style="157" bestFit="1" customWidth="1"/>
    <col min="5893" max="5893" width="11.6640625" style="157" bestFit="1" customWidth="1"/>
    <col min="5894" max="5894" width="11.6640625" style="157" customWidth="1"/>
    <col min="5895" max="5895" width="13.88671875" style="157" bestFit="1" customWidth="1"/>
    <col min="5896" max="5896" width="16.44140625" style="157" customWidth="1"/>
    <col min="5897" max="6145" width="8.88671875" style="157"/>
    <col min="6146" max="6146" width="7.44140625" style="157" bestFit="1" customWidth="1"/>
    <col min="6147" max="6147" width="5.44140625" style="157" bestFit="1" customWidth="1"/>
    <col min="6148" max="6148" width="49.44140625" style="157" bestFit="1" customWidth="1"/>
    <col min="6149" max="6149" width="11.6640625" style="157" bestFit="1" customWidth="1"/>
    <col min="6150" max="6150" width="11.6640625" style="157" customWidth="1"/>
    <col min="6151" max="6151" width="13.88671875" style="157" bestFit="1" customWidth="1"/>
    <col min="6152" max="6152" width="16.44140625" style="157" customWidth="1"/>
    <col min="6153" max="6401" width="8.88671875" style="157"/>
    <col min="6402" max="6402" width="7.44140625" style="157" bestFit="1" customWidth="1"/>
    <col min="6403" max="6403" width="5.44140625" style="157" bestFit="1" customWidth="1"/>
    <col min="6404" max="6404" width="49.44140625" style="157" bestFit="1" customWidth="1"/>
    <col min="6405" max="6405" width="11.6640625" style="157" bestFit="1" customWidth="1"/>
    <col min="6406" max="6406" width="11.6640625" style="157" customWidth="1"/>
    <col min="6407" max="6407" width="13.88671875" style="157" bestFit="1" customWidth="1"/>
    <col min="6408" max="6408" width="16.44140625" style="157" customWidth="1"/>
    <col min="6409" max="6657" width="8.88671875" style="157"/>
    <col min="6658" max="6658" width="7.44140625" style="157" bestFit="1" customWidth="1"/>
    <col min="6659" max="6659" width="5.44140625" style="157" bestFit="1" customWidth="1"/>
    <col min="6660" max="6660" width="49.44140625" style="157" bestFit="1" customWidth="1"/>
    <col min="6661" max="6661" width="11.6640625" style="157" bestFit="1" customWidth="1"/>
    <col min="6662" max="6662" width="11.6640625" style="157" customWidth="1"/>
    <col min="6663" max="6663" width="13.88671875" style="157" bestFit="1" customWidth="1"/>
    <col min="6664" max="6664" width="16.44140625" style="157" customWidth="1"/>
    <col min="6665" max="6913" width="8.88671875" style="157"/>
    <col min="6914" max="6914" width="7.44140625" style="157" bestFit="1" customWidth="1"/>
    <col min="6915" max="6915" width="5.44140625" style="157" bestFit="1" customWidth="1"/>
    <col min="6916" max="6916" width="49.44140625" style="157" bestFit="1" customWidth="1"/>
    <col min="6917" max="6917" width="11.6640625" style="157" bestFit="1" customWidth="1"/>
    <col min="6918" max="6918" width="11.6640625" style="157" customWidth="1"/>
    <col min="6919" max="6919" width="13.88671875" style="157" bestFit="1" customWidth="1"/>
    <col min="6920" max="6920" width="16.44140625" style="157" customWidth="1"/>
    <col min="6921" max="7169" width="8.88671875" style="157"/>
    <col min="7170" max="7170" width="7.44140625" style="157" bestFit="1" customWidth="1"/>
    <col min="7171" max="7171" width="5.44140625" style="157" bestFit="1" customWidth="1"/>
    <col min="7172" max="7172" width="49.44140625" style="157" bestFit="1" customWidth="1"/>
    <col min="7173" max="7173" width="11.6640625" style="157" bestFit="1" customWidth="1"/>
    <col min="7174" max="7174" width="11.6640625" style="157" customWidth="1"/>
    <col min="7175" max="7175" width="13.88671875" style="157" bestFit="1" customWidth="1"/>
    <col min="7176" max="7176" width="16.44140625" style="157" customWidth="1"/>
    <col min="7177" max="7425" width="8.88671875" style="157"/>
    <col min="7426" max="7426" width="7.44140625" style="157" bestFit="1" customWidth="1"/>
    <col min="7427" max="7427" width="5.44140625" style="157" bestFit="1" customWidth="1"/>
    <col min="7428" max="7428" width="49.44140625" style="157" bestFit="1" customWidth="1"/>
    <col min="7429" max="7429" width="11.6640625" style="157" bestFit="1" customWidth="1"/>
    <col min="7430" max="7430" width="11.6640625" style="157" customWidth="1"/>
    <col min="7431" max="7431" width="13.88671875" style="157" bestFit="1" customWidth="1"/>
    <col min="7432" max="7432" width="16.44140625" style="157" customWidth="1"/>
    <col min="7433" max="7681" width="8.88671875" style="157"/>
    <col min="7682" max="7682" width="7.44140625" style="157" bestFit="1" customWidth="1"/>
    <col min="7683" max="7683" width="5.44140625" style="157" bestFit="1" customWidth="1"/>
    <col min="7684" max="7684" width="49.44140625" style="157" bestFit="1" customWidth="1"/>
    <col min="7685" max="7685" width="11.6640625" style="157" bestFit="1" customWidth="1"/>
    <col min="7686" max="7686" width="11.6640625" style="157" customWidth="1"/>
    <col min="7687" max="7687" width="13.88671875" style="157" bestFit="1" customWidth="1"/>
    <col min="7688" max="7688" width="16.44140625" style="157" customWidth="1"/>
    <col min="7689" max="7937" width="8.88671875" style="157"/>
    <col min="7938" max="7938" width="7.44140625" style="157" bestFit="1" customWidth="1"/>
    <col min="7939" max="7939" width="5.44140625" style="157" bestFit="1" customWidth="1"/>
    <col min="7940" max="7940" width="49.44140625" style="157" bestFit="1" customWidth="1"/>
    <col min="7941" max="7941" width="11.6640625" style="157" bestFit="1" customWidth="1"/>
    <col min="7942" max="7942" width="11.6640625" style="157" customWidth="1"/>
    <col min="7943" max="7943" width="13.88671875" style="157" bestFit="1" customWidth="1"/>
    <col min="7944" max="7944" width="16.44140625" style="157" customWidth="1"/>
    <col min="7945" max="8193" width="8.88671875" style="157"/>
    <col min="8194" max="8194" width="7.44140625" style="157" bestFit="1" customWidth="1"/>
    <col min="8195" max="8195" width="5.44140625" style="157" bestFit="1" customWidth="1"/>
    <col min="8196" max="8196" width="49.44140625" style="157" bestFit="1" customWidth="1"/>
    <col min="8197" max="8197" width="11.6640625" style="157" bestFit="1" customWidth="1"/>
    <col min="8198" max="8198" width="11.6640625" style="157" customWidth="1"/>
    <col min="8199" max="8199" width="13.88671875" style="157" bestFit="1" customWidth="1"/>
    <col min="8200" max="8200" width="16.44140625" style="157" customWidth="1"/>
    <col min="8201" max="8449" width="8.88671875" style="157"/>
    <col min="8450" max="8450" width="7.44140625" style="157" bestFit="1" customWidth="1"/>
    <col min="8451" max="8451" width="5.44140625" style="157" bestFit="1" customWidth="1"/>
    <col min="8452" max="8452" width="49.44140625" style="157" bestFit="1" customWidth="1"/>
    <col min="8453" max="8453" width="11.6640625" style="157" bestFit="1" customWidth="1"/>
    <col min="8454" max="8454" width="11.6640625" style="157" customWidth="1"/>
    <col min="8455" max="8455" width="13.88671875" style="157" bestFit="1" customWidth="1"/>
    <col min="8456" max="8456" width="16.44140625" style="157" customWidth="1"/>
    <col min="8457" max="8705" width="8.88671875" style="157"/>
    <col min="8706" max="8706" width="7.44140625" style="157" bestFit="1" customWidth="1"/>
    <col min="8707" max="8707" width="5.44140625" style="157" bestFit="1" customWidth="1"/>
    <col min="8708" max="8708" width="49.44140625" style="157" bestFit="1" customWidth="1"/>
    <col min="8709" max="8709" width="11.6640625" style="157" bestFit="1" customWidth="1"/>
    <col min="8710" max="8710" width="11.6640625" style="157" customWidth="1"/>
    <col min="8711" max="8711" width="13.88671875" style="157" bestFit="1" customWidth="1"/>
    <col min="8712" max="8712" width="16.44140625" style="157" customWidth="1"/>
    <col min="8713" max="8961" width="8.88671875" style="157"/>
    <col min="8962" max="8962" width="7.44140625" style="157" bestFit="1" customWidth="1"/>
    <col min="8963" max="8963" width="5.44140625" style="157" bestFit="1" customWidth="1"/>
    <col min="8964" max="8964" width="49.44140625" style="157" bestFit="1" customWidth="1"/>
    <col min="8965" max="8965" width="11.6640625" style="157" bestFit="1" customWidth="1"/>
    <col min="8966" max="8966" width="11.6640625" style="157" customWidth="1"/>
    <col min="8967" max="8967" width="13.88671875" style="157" bestFit="1" customWidth="1"/>
    <col min="8968" max="8968" width="16.44140625" style="157" customWidth="1"/>
    <col min="8969" max="9217" width="8.88671875" style="157"/>
    <col min="9218" max="9218" width="7.44140625" style="157" bestFit="1" customWidth="1"/>
    <col min="9219" max="9219" width="5.44140625" style="157" bestFit="1" customWidth="1"/>
    <col min="9220" max="9220" width="49.44140625" style="157" bestFit="1" customWidth="1"/>
    <col min="9221" max="9221" width="11.6640625" style="157" bestFit="1" customWidth="1"/>
    <col min="9222" max="9222" width="11.6640625" style="157" customWidth="1"/>
    <col min="9223" max="9223" width="13.88671875" style="157" bestFit="1" customWidth="1"/>
    <col min="9224" max="9224" width="16.44140625" style="157" customWidth="1"/>
    <col min="9225" max="9473" width="8.88671875" style="157"/>
    <col min="9474" max="9474" width="7.44140625" style="157" bestFit="1" customWidth="1"/>
    <col min="9475" max="9475" width="5.44140625" style="157" bestFit="1" customWidth="1"/>
    <col min="9476" max="9476" width="49.44140625" style="157" bestFit="1" customWidth="1"/>
    <col min="9477" max="9477" width="11.6640625" style="157" bestFit="1" customWidth="1"/>
    <col min="9478" max="9478" width="11.6640625" style="157" customWidth="1"/>
    <col min="9479" max="9479" width="13.88671875" style="157" bestFit="1" customWidth="1"/>
    <col min="9480" max="9480" width="16.44140625" style="157" customWidth="1"/>
    <col min="9481" max="9729" width="8.88671875" style="157"/>
    <col min="9730" max="9730" width="7.44140625" style="157" bestFit="1" customWidth="1"/>
    <col min="9731" max="9731" width="5.44140625" style="157" bestFit="1" customWidth="1"/>
    <col min="9732" max="9732" width="49.44140625" style="157" bestFit="1" customWidth="1"/>
    <col min="9733" max="9733" width="11.6640625" style="157" bestFit="1" customWidth="1"/>
    <col min="9734" max="9734" width="11.6640625" style="157" customWidth="1"/>
    <col min="9735" max="9735" width="13.88671875" style="157" bestFit="1" customWidth="1"/>
    <col min="9736" max="9736" width="16.44140625" style="157" customWidth="1"/>
    <col min="9737" max="9985" width="8.88671875" style="157"/>
    <col min="9986" max="9986" width="7.44140625" style="157" bestFit="1" customWidth="1"/>
    <col min="9987" max="9987" width="5.44140625" style="157" bestFit="1" customWidth="1"/>
    <col min="9988" max="9988" width="49.44140625" style="157" bestFit="1" customWidth="1"/>
    <col min="9989" max="9989" width="11.6640625" style="157" bestFit="1" customWidth="1"/>
    <col min="9990" max="9990" width="11.6640625" style="157" customWidth="1"/>
    <col min="9991" max="9991" width="13.88671875" style="157" bestFit="1" customWidth="1"/>
    <col min="9992" max="9992" width="16.44140625" style="157" customWidth="1"/>
    <col min="9993" max="10241" width="8.88671875" style="157"/>
    <col min="10242" max="10242" width="7.44140625" style="157" bestFit="1" customWidth="1"/>
    <col min="10243" max="10243" width="5.44140625" style="157" bestFit="1" customWidth="1"/>
    <col min="10244" max="10244" width="49.44140625" style="157" bestFit="1" customWidth="1"/>
    <col min="10245" max="10245" width="11.6640625" style="157" bestFit="1" customWidth="1"/>
    <col min="10246" max="10246" width="11.6640625" style="157" customWidth="1"/>
    <col min="10247" max="10247" width="13.88671875" style="157" bestFit="1" customWidth="1"/>
    <col min="10248" max="10248" width="16.44140625" style="157" customWidth="1"/>
    <col min="10249" max="10497" width="8.88671875" style="157"/>
    <col min="10498" max="10498" width="7.44140625" style="157" bestFit="1" customWidth="1"/>
    <col min="10499" max="10499" width="5.44140625" style="157" bestFit="1" customWidth="1"/>
    <col min="10500" max="10500" width="49.44140625" style="157" bestFit="1" customWidth="1"/>
    <col min="10501" max="10501" width="11.6640625" style="157" bestFit="1" customWidth="1"/>
    <col min="10502" max="10502" width="11.6640625" style="157" customWidth="1"/>
    <col min="10503" max="10503" width="13.88671875" style="157" bestFit="1" customWidth="1"/>
    <col min="10504" max="10504" width="16.44140625" style="157" customWidth="1"/>
    <col min="10505" max="10753" width="8.88671875" style="157"/>
    <col min="10754" max="10754" width="7.44140625" style="157" bestFit="1" customWidth="1"/>
    <col min="10755" max="10755" width="5.44140625" style="157" bestFit="1" customWidth="1"/>
    <col min="10756" max="10756" width="49.44140625" style="157" bestFit="1" customWidth="1"/>
    <col min="10757" max="10757" width="11.6640625" style="157" bestFit="1" customWidth="1"/>
    <col min="10758" max="10758" width="11.6640625" style="157" customWidth="1"/>
    <col min="10759" max="10759" width="13.88671875" style="157" bestFit="1" customWidth="1"/>
    <col min="10760" max="10760" width="16.44140625" style="157" customWidth="1"/>
    <col min="10761" max="11009" width="8.88671875" style="157"/>
    <col min="11010" max="11010" width="7.44140625" style="157" bestFit="1" customWidth="1"/>
    <col min="11011" max="11011" width="5.44140625" style="157" bestFit="1" customWidth="1"/>
    <col min="11012" max="11012" width="49.44140625" style="157" bestFit="1" customWidth="1"/>
    <col min="11013" max="11013" width="11.6640625" style="157" bestFit="1" customWidth="1"/>
    <col min="11014" max="11014" width="11.6640625" style="157" customWidth="1"/>
    <col min="11015" max="11015" width="13.88671875" style="157" bestFit="1" customWidth="1"/>
    <col min="11016" max="11016" width="16.44140625" style="157" customWidth="1"/>
    <col min="11017" max="11265" width="8.88671875" style="157"/>
    <col min="11266" max="11266" width="7.44140625" style="157" bestFit="1" customWidth="1"/>
    <col min="11267" max="11267" width="5.44140625" style="157" bestFit="1" customWidth="1"/>
    <col min="11268" max="11268" width="49.44140625" style="157" bestFit="1" customWidth="1"/>
    <col min="11269" max="11269" width="11.6640625" style="157" bestFit="1" customWidth="1"/>
    <col min="11270" max="11270" width="11.6640625" style="157" customWidth="1"/>
    <col min="11271" max="11271" width="13.88671875" style="157" bestFit="1" customWidth="1"/>
    <col min="11272" max="11272" width="16.44140625" style="157" customWidth="1"/>
    <col min="11273" max="11521" width="8.88671875" style="157"/>
    <col min="11522" max="11522" width="7.44140625" style="157" bestFit="1" customWidth="1"/>
    <col min="11523" max="11523" width="5.44140625" style="157" bestFit="1" customWidth="1"/>
    <col min="11524" max="11524" width="49.44140625" style="157" bestFit="1" customWidth="1"/>
    <col min="11525" max="11525" width="11.6640625" style="157" bestFit="1" customWidth="1"/>
    <col min="11526" max="11526" width="11.6640625" style="157" customWidth="1"/>
    <col min="11527" max="11527" width="13.88671875" style="157" bestFit="1" customWidth="1"/>
    <col min="11528" max="11528" width="16.44140625" style="157" customWidth="1"/>
    <col min="11529" max="11777" width="8.88671875" style="157"/>
    <col min="11778" max="11778" width="7.44140625" style="157" bestFit="1" customWidth="1"/>
    <col min="11779" max="11779" width="5.44140625" style="157" bestFit="1" customWidth="1"/>
    <col min="11780" max="11780" width="49.44140625" style="157" bestFit="1" customWidth="1"/>
    <col min="11781" max="11781" width="11.6640625" style="157" bestFit="1" customWidth="1"/>
    <col min="11782" max="11782" width="11.6640625" style="157" customWidth="1"/>
    <col min="11783" max="11783" width="13.88671875" style="157" bestFit="1" customWidth="1"/>
    <col min="11784" max="11784" width="16.44140625" style="157" customWidth="1"/>
    <col min="11785" max="12033" width="8.88671875" style="157"/>
    <col min="12034" max="12034" width="7.44140625" style="157" bestFit="1" customWidth="1"/>
    <col min="12035" max="12035" width="5.44140625" style="157" bestFit="1" customWidth="1"/>
    <col min="12036" max="12036" width="49.44140625" style="157" bestFit="1" customWidth="1"/>
    <col min="12037" max="12037" width="11.6640625" style="157" bestFit="1" customWidth="1"/>
    <col min="12038" max="12038" width="11.6640625" style="157" customWidth="1"/>
    <col min="12039" max="12039" width="13.88671875" style="157" bestFit="1" customWidth="1"/>
    <col min="12040" max="12040" width="16.44140625" style="157" customWidth="1"/>
    <col min="12041" max="12289" width="8.88671875" style="157"/>
    <col min="12290" max="12290" width="7.44140625" style="157" bestFit="1" customWidth="1"/>
    <col min="12291" max="12291" width="5.44140625" style="157" bestFit="1" customWidth="1"/>
    <col min="12292" max="12292" width="49.44140625" style="157" bestFit="1" customWidth="1"/>
    <col min="12293" max="12293" width="11.6640625" style="157" bestFit="1" customWidth="1"/>
    <col min="12294" max="12294" width="11.6640625" style="157" customWidth="1"/>
    <col min="12295" max="12295" width="13.88671875" style="157" bestFit="1" customWidth="1"/>
    <col min="12296" max="12296" width="16.44140625" style="157" customWidth="1"/>
    <col min="12297" max="12545" width="8.88671875" style="157"/>
    <col min="12546" max="12546" width="7.44140625" style="157" bestFit="1" customWidth="1"/>
    <col min="12547" max="12547" width="5.44140625" style="157" bestFit="1" customWidth="1"/>
    <col min="12548" max="12548" width="49.44140625" style="157" bestFit="1" customWidth="1"/>
    <col min="12549" max="12549" width="11.6640625" style="157" bestFit="1" customWidth="1"/>
    <col min="12550" max="12550" width="11.6640625" style="157" customWidth="1"/>
    <col min="12551" max="12551" width="13.88671875" style="157" bestFit="1" customWidth="1"/>
    <col min="12552" max="12552" width="16.44140625" style="157" customWidth="1"/>
    <col min="12553" max="12801" width="8.88671875" style="157"/>
    <col min="12802" max="12802" width="7.44140625" style="157" bestFit="1" customWidth="1"/>
    <col min="12803" max="12803" width="5.44140625" style="157" bestFit="1" customWidth="1"/>
    <col min="12804" max="12804" width="49.44140625" style="157" bestFit="1" customWidth="1"/>
    <col min="12805" max="12805" width="11.6640625" style="157" bestFit="1" customWidth="1"/>
    <col min="12806" max="12806" width="11.6640625" style="157" customWidth="1"/>
    <col min="12807" max="12807" width="13.88671875" style="157" bestFit="1" customWidth="1"/>
    <col min="12808" max="12808" width="16.44140625" style="157" customWidth="1"/>
    <col min="12809" max="13057" width="8.88671875" style="157"/>
    <col min="13058" max="13058" width="7.44140625" style="157" bestFit="1" customWidth="1"/>
    <col min="13059" max="13059" width="5.44140625" style="157" bestFit="1" customWidth="1"/>
    <col min="13060" max="13060" width="49.44140625" style="157" bestFit="1" customWidth="1"/>
    <col min="13061" max="13061" width="11.6640625" style="157" bestFit="1" customWidth="1"/>
    <col min="13062" max="13062" width="11.6640625" style="157" customWidth="1"/>
    <col min="13063" max="13063" width="13.88671875" style="157" bestFit="1" customWidth="1"/>
    <col min="13064" max="13064" width="16.44140625" style="157" customWidth="1"/>
    <col min="13065" max="13313" width="8.88671875" style="157"/>
    <col min="13314" max="13314" width="7.44140625" style="157" bestFit="1" customWidth="1"/>
    <col min="13315" max="13315" width="5.44140625" style="157" bestFit="1" customWidth="1"/>
    <col min="13316" max="13316" width="49.44140625" style="157" bestFit="1" customWidth="1"/>
    <col min="13317" max="13317" width="11.6640625" style="157" bestFit="1" customWidth="1"/>
    <col min="13318" max="13318" width="11.6640625" style="157" customWidth="1"/>
    <col min="13319" max="13319" width="13.88671875" style="157" bestFit="1" customWidth="1"/>
    <col min="13320" max="13320" width="16.44140625" style="157" customWidth="1"/>
    <col min="13321" max="13569" width="8.88671875" style="157"/>
    <col min="13570" max="13570" width="7.44140625" style="157" bestFit="1" customWidth="1"/>
    <col min="13571" max="13571" width="5.44140625" style="157" bestFit="1" customWidth="1"/>
    <col min="13572" max="13572" width="49.44140625" style="157" bestFit="1" customWidth="1"/>
    <col min="13573" max="13573" width="11.6640625" style="157" bestFit="1" customWidth="1"/>
    <col min="13574" max="13574" width="11.6640625" style="157" customWidth="1"/>
    <col min="13575" max="13575" width="13.88671875" style="157" bestFit="1" customWidth="1"/>
    <col min="13576" max="13576" width="16.44140625" style="157" customWidth="1"/>
    <col min="13577" max="13825" width="8.88671875" style="157"/>
    <col min="13826" max="13826" width="7.44140625" style="157" bestFit="1" customWidth="1"/>
    <col min="13827" max="13827" width="5.44140625" style="157" bestFit="1" customWidth="1"/>
    <col min="13828" max="13828" width="49.44140625" style="157" bestFit="1" customWidth="1"/>
    <col min="13829" max="13829" width="11.6640625" style="157" bestFit="1" customWidth="1"/>
    <col min="13830" max="13830" width="11.6640625" style="157" customWidth="1"/>
    <col min="13831" max="13831" width="13.88671875" style="157" bestFit="1" customWidth="1"/>
    <col min="13832" max="13832" width="16.44140625" style="157" customWidth="1"/>
    <col min="13833" max="14081" width="8.88671875" style="157"/>
    <col min="14082" max="14082" width="7.44140625" style="157" bestFit="1" customWidth="1"/>
    <col min="14083" max="14083" width="5.44140625" style="157" bestFit="1" customWidth="1"/>
    <col min="14084" max="14084" width="49.44140625" style="157" bestFit="1" customWidth="1"/>
    <col min="14085" max="14085" width="11.6640625" style="157" bestFit="1" customWidth="1"/>
    <col min="14086" max="14086" width="11.6640625" style="157" customWidth="1"/>
    <col min="14087" max="14087" width="13.88671875" style="157" bestFit="1" customWidth="1"/>
    <col min="14088" max="14088" width="16.44140625" style="157" customWidth="1"/>
    <col min="14089" max="14337" width="8.88671875" style="157"/>
    <col min="14338" max="14338" width="7.44140625" style="157" bestFit="1" customWidth="1"/>
    <col min="14339" max="14339" width="5.44140625" style="157" bestFit="1" customWidth="1"/>
    <col min="14340" max="14340" width="49.44140625" style="157" bestFit="1" customWidth="1"/>
    <col min="14341" max="14341" width="11.6640625" style="157" bestFit="1" customWidth="1"/>
    <col min="14342" max="14342" width="11.6640625" style="157" customWidth="1"/>
    <col min="14343" max="14343" width="13.88671875" style="157" bestFit="1" customWidth="1"/>
    <col min="14344" max="14344" width="16.44140625" style="157" customWidth="1"/>
    <col min="14345" max="14593" width="8.88671875" style="157"/>
    <col min="14594" max="14594" width="7.44140625" style="157" bestFit="1" customWidth="1"/>
    <col min="14595" max="14595" width="5.44140625" style="157" bestFit="1" customWidth="1"/>
    <col min="14596" max="14596" width="49.44140625" style="157" bestFit="1" customWidth="1"/>
    <col min="14597" max="14597" width="11.6640625" style="157" bestFit="1" customWidth="1"/>
    <col min="14598" max="14598" width="11.6640625" style="157" customWidth="1"/>
    <col min="14599" max="14599" width="13.88671875" style="157" bestFit="1" customWidth="1"/>
    <col min="14600" max="14600" width="16.44140625" style="157" customWidth="1"/>
    <col min="14601" max="14849" width="8.88671875" style="157"/>
    <col min="14850" max="14850" width="7.44140625" style="157" bestFit="1" customWidth="1"/>
    <col min="14851" max="14851" width="5.44140625" style="157" bestFit="1" customWidth="1"/>
    <col min="14852" max="14852" width="49.44140625" style="157" bestFit="1" customWidth="1"/>
    <col min="14853" max="14853" width="11.6640625" style="157" bestFit="1" customWidth="1"/>
    <col min="14854" max="14854" width="11.6640625" style="157" customWidth="1"/>
    <col min="14855" max="14855" width="13.88671875" style="157" bestFit="1" customWidth="1"/>
    <col min="14856" max="14856" width="16.44140625" style="157" customWidth="1"/>
    <col min="14857" max="15105" width="8.88671875" style="157"/>
    <col min="15106" max="15106" width="7.44140625" style="157" bestFit="1" customWidth="1"/>
    <col min="15107" max="15107" width="5.44140625" style="157" bestFit="1" customWidth="1"/>
    <col min="15108" max="15108" width="49.44140625" style="157" bestFit="1" customWidth="1"/>
    <col min="15109" max="15109" width="11.6640625" style="157" bestFit="1" customWidth="1"/>
    <col min="15110" max="15110" width="11.6640625" style="157" customWidth="1"/>
    <col min="15111" max="15111" width="13.88671875" style="157" bestFit="1" customWidth="1"/>
    <col min="15112" max="15112" width="16.44140625" style="157" customWidth="1"/>
    <col min="15113" max="15361" width="8.88671875" style="157"/>
    <col min="15362" max="15362" width="7.44140625" style="157" bestFit="1" customWidth="1"/>
    <col min="15363" max="15363" width="5.44140625" style="157" bestFit="1" customWidth="1"/>
    <col min="15364" max="15364" width="49.44140625" style="157" bestFit="1" customWidth="1"/>
    <col min="15365" max="15365" width="11.6640625" style="157" bestFit="1" customWidth="1"/>
    <col min="15366" max="15366" width="11.6640625" style="157" customWidth="1"/>
    <col min="15367" max="15367" width="13.88671875" style="157" bestFit="1" customWidth="1"/>
    <col min="15368" max="15368" width="16.44140625" style="157" customWidth="1"/>
    <col min="15369" max="15617" width="8.88671875" style="157"/>
    <col min="15618" max="15618" width="7.44140625" style="157" bestFit="1" customWidth="1"/>
    <col min="15619" max="15619" width="5.44140625" style="157" bestFit="1" customWidth="1"/>
    <col min="15620" max="15620" width="49.44140625" style="157" bestFit="1" customWidth="1"/>
    <col min="15621" max="15621" width="11.6640625" style="157" bestFit="1" customWidth="1"/>
    <col min="15622" max="15622" width="11.6640625" style="157" customWidth="1"/>
    <col min="15623" max="15623" width="13.88671875" style="157" bestFit="1" customWidth="1"/>
    <col min="15624" max="15624" width="16.44140625" style="157" customWidth="1"/>
    <col min="15625" max="15873" width="8.88671875" style="157"/>
    <col min="15874" max="15874" width="7.44140625" style="157" bestFit="1" customWidth="1"/>
    <col min="15875" max="15875" width="5.44140625" style="157" bestFit="1" customWidth="1"/>
    <col min="15876" max="15876" width="49.44140625" style="157" bestFit="1" customWidth="1"/>
    <col min="15877" max="15877" width="11.6640625" style="157" bestFit="1" customWidth="1"/>
    <col min="15878" max="15878" width="11.6640625" style="157" customWidth="1"/>
    <col min="15879" max="15879" width="13.88671875" style="157" bestFit="1" customWidth="1"/>
    <col min="15880" max="15880" width="16.44140625" style="157" customWidth="1"/>
    <col min="15881" max="16129" width="8.88671875" style="157"/>
    <col min="16130" max="16130" width="7.44140625" style="157" bestFit="1" customWidth="1"/>
    <col min="16131" max="16131" width="5.44140625" style="157" bestFit="1" customWidth="1"/>
    <col min="16132" max="16132" width="49.44140625" style="157" bestFit="1" customWidth="1"/>
    <col min="16133" max="16133" width="11.6640625" style="157" bestFit="1" customWidth="1"/>
    <col min="16134" max="16134" width="11.6640625" style="157" customWidth="1"/>
    <col min="16135" max="16135" width="13.88671875" style="157" bestFit="1" customWidth="1"/>
    <col min="16136" max="16136" width="16.44140625" style="157" customWidth="1"/>
    <col min="16137" max="16384" width="8.88671875" style="157"/>
  </cols>
  <sheetData>
    <row r="1" spans="1:12" ht="21.6" thickBot="1" x14ac:dyDescent="0.35">
      <c r="A1" s="207" t="s">
        <v>287</v>
      </c>
      <c r="B1" s="208"/>
      <c r="C1" s="208"/>
      <c r="D1" s="208"/>
      <c r="E1" s="208"/>
      <c r="F1" s="208"/>
      <c r="G1" s="208"/>
      <c r="H1" s="209"/>
    </row>
    <row r="2" spans="1:12" ht="36.6" thickBot="1" x14ac:dyDescent="0.35">
      <c r="A2" s="210" t="s">
        <v>306</v>
      </c>
      <c r="B2" s="211"/>
      <c r="C2" s="212"/>
      <c r="D2" s="213" t="s">
        <v>288</v>
      </c>
      <c r="E2" s="213"/>
      <c r="F2" s="134" t="s">
        <v>304</v>
      </c>
      <c r="G2" s="213" t="s">
        <v>305</v>
      </c>
      <c r="H2" s="214"/>
    </row>
    <row r="3" spans="1:12" ht="15" customHeight="1" x14ac:dyDescent="0.3">
      <c r="A3" s="215" t="s">
        <v>321</v>
      </c>
      <c r="B3" s="216"/>
      <c r="C3" s="217"/>
      <c r="D3" s="202">
        <f>'POSTO-01 Porteiro Diurno 12x36'!H148</f>
        <v>10170.938889162881</v>
      </c>
      <c r="E3" s="218"/>
      <c r="F3" s="135">
        <v>15</v>
      </c>
      <c r="G3" s="202">
        <f>ROUND(D3*F3,2)</f>
        <v>152564.07999999999</v>
      </c>
      <c r="H3" s="203"/>
    </row>
    <row r="4" spans="1:12" ht="15" customHeight="1" x14ac:dyDescent="0.3">
      <c r="A4" s="197" t="s">
        <v>323</v>
      </c>
      <c r="B4" s="198"/>
      <c r="C4" s="199"/>
      <c r="D4" s="200">
        <f>'POSTO-02-Porteiro-44Horas DIURN'!H140</f>
        <v>5009.7122956666672</v>
      </c>
      <c r="E4" s="201"/>
      <c r="F4" s="135">
        <v>20</v>
      </c>
      <c r="G4" s="202">
        <f>ROUND(D4*F4,2)</f>
        <v>100194.25</v>
      </c>
      <c r="H4" s="203"/>
    </row>
    <row r="5" spans="1:12" ht="15" customHeight="1" x14ac:dyDescent="0.3">
      <c r="A5" s="197" t="s">
        <v>324</v>
      </c>
      <c r="B5" s="198"/>
      <c r="C5" s="199"/>
      <c r="D5" s="200">
        <f>'POSTO-03-Porteiro 44H Noturno'!H150</f>
        <v>5719.6226503224825</v>
      </c>
      <c r="E5" s="201"/>
      <c r="F5" s="135">
        <v>20</v>
      </c>
      <c r="G5" s="202">
        <f t="shared" ref="G5:G6" si="0">ROUND(D5*F5,2)</f>
        <v>114392.45</v>
      </c>
      <c r="H5" s="203"/>
    </row>
    <row r="6" spans="1:12" ht="15" customHeight="1" x14ac:dyDescent="0.3">
      <c r="A6" s="161" t="s">
        <v>325</v>
      </c>
      <c r="D6" s="200">
        <f>'POSTO-04- Encarregado'!H154</f>
        <v>6034.2999106666657</v>
      </c>
      <c r="E6" s="201"/>
      <c r="F6" s="136">
        <v>1</v>
      </c>
      <c r="G6" s="202">
        <f t="shared" si="0"/>
        <v>6034.3</v>
      </c>
      <c r="H6" s="203"/>
    </row>
    <row r="7" spans="1:12" ht="15.75" customHeight="1" x14ac:dyDescent="0.3">
      <c r="A7" s="205"/>
      <c r="B7" s="206"/>
      <c r="C7" s="206"/>
      <c r="D7" s="204"/>
      <c r="E7" s="204"/>
      <c r="F7" s="136"/>
      <c r="G7" s="202">
        <f t="shared" ref="G7" si="1">ROUND(D7*F7,2)</f>
        <v>0</v>
      </c>
      <c r="H7" s="203"/>
      <c r="J7" s="117"/>
      <c r="K7" s="117"/>
      <c r="L7" s="117"/>
    </row>
    <row r="8" spans="1:12" ht="18" customHeight="1" thickBot="1" x14ac:dyDescent="0.35">
      <c r="A8" s="180" t="s">
        <v>58</v>
      </c>
      <c r="B8" s="181"/>
      <c r="C8" s="181"/>
      <c r="D8" s="181"/>
      <c r="E8" s="181"/>
      <c r="F8" s="181"/>
      <c r="G8" s="182">
        <f>ROUND(SUM(G3:H6),2)</f>
        <v>373185.08</v>
      </c>
      <c r="H8" s="183"/>
      <c r="J8" s="150"/>
      <c r="K8" s="117"/>
      <c r="L8" s="117"/>
    </row>
    <row r="9" spans="1:12" ht="17.25" customHeight="1" x14ac:dyDescent="0.3">
      <c r="A9" s="158"/>
      <c r="B9" s="158"/>
      <c r="C9" s="158"/>
      <c r="D9" s="158"/>
      <c r="E9" s="158"/>
      <c r="F9" s="158"/>
      <c r="G9" s="158"/>
      <c r="H9" s="159"/>
      <c r="J9" s="150"/>
      <c r="K9" s="117"/>
      <c r="L9" s="117"/>
    </row>
    <row r="10" spans="1:12" ht="18.600000000000001" thickBot="1" x14ac:dyDescent="0.35">
      <c r="A10" s="158"/>
      <c r="B10" s="158"/>
      <c r="C10" s="158"/>
      <c r="D10" s="158"/>
      <c r="E10" s="158"/>
      <c r="F10" s="158"/>
      <c r="G10" s="158"/>
      <c r="H10" s="159"/>
    </row>
    <row r="11" spans="1:12" ht="24.6" customHeight="1" x14ac:dyDescent="0.3">
      <c r="A11" s="184" t="s">
        <v>289</v>
      </c>
      <c r="B11" s="185"/>
      <c r="C11" s="185"/>
      <c r="D11" s="185"/>
      <c r="E11" s="185"/>
      <c r="F11" s="185"/>
      <c r="G11" s="185"/>
      <c r="H11" s="186"/>
    </row>
    <row r="12" spans="1:12" ht="18" x14ac:dyDescent="0.3">
      <c r="A12" s="137" t="s">
        <v>268</v>
      </c>
      <c r="B12" s="138" t="s">
        <v>286</v>
      </c>
      <c r="C12" s="139" t="s">
        <v>122</v>
      </c>
      <c r="D12" s="192" t="s">
        <v>308</v>
      </c>
      <c r="E12" s="192"/>
      <c r="F12" s="192"/>
      <c r="G12" s="192" t="s">
        <v>290</v>
      </c>
      <c r="H12" s="193"/>
    </row>
    <row r="13" spans="1:12" ht="18" x14ac:dyDescent="0.3">
      <c r="A13" s="140">
        <v>1</v>
      </c>
      <c r="B13" s="141" t="s">
        <v>287</v>
      </c>
      <c r="C13" s="142">
        <f>G8</f>
        <v>373185.08</v>
      </c>
      <c r="D13" s="194">
        <v>12</v>
      </c>
      <c r="E13" s="194"/>
      <c r="F13" s="194"/>
      <c r="G13" s="195">
        <f>C13*D13</f>
        <v>4478220.96</v>
      </c>
      <c r="H13" s="196"/>
      <c r="J13" s="160"/>
    </row>
    <row r="14" spans="1:12" ht="18.600000000000001" thickBot="1" x14ac:dyDescent="0.35">
      <c r="A14" s="187" t="s">
        <v>291</v>
      </c>
      <c r="B14" s="188"/>
      <c r="C14" s="188"/>
      <c r="D14" s="188"/>
      <c r="E14" s="188"/>
      <c r="F14" s="189"/>
      <c r="G14" s="190">
        <f>SUM(G13:H13)</f>
        <v>4478220.96</v>
      </c>
      <c r="H14" s="191"/>
      <c r="J14" s="160"/>
    </row>
    <row r="15" spans="1:12" x14ac:dyDescent="0.3">
      <c r="F15" s="162"/>
      <c r="G15" s="162"/>
      <c r="H15" s="162"/>
      <c r="J15" s="160"/>
    </row>
    <row r="16" spans="1:12" x14ac:dyDescent="0.3">
      <c r="F16" s="162"/>
      <c r="G16" s="162"/>
      <c r="H16" s="162"/>
      <c r="J16" s="163"/>
    </row>
    <row r="17" spans="8:10" x14ac:dyDescent="0.3">
      <c r="J17" s="163"/>
    </row>
    <row r="18" spans="8:10" x14ac:dyDescent="0.3">
      <c r="H18" s="164"/>
    </row>
  </sheetData>
  <mergeCells count="27">
    <mergeCell ref="A1:H1"/>
    <mergeCell ref="A2:C2"/>
    <mergeCell ref="D2:E2"/>
    <mergeCell ref="G2:H2"/>
    <mergeCell ref="A3:C3"/>
    <mergeCell ref="D3:E3"/>
    <mergeCell ref="G3:H3"/>
    <mergeCell ref="A5:C5"/>
    <mergeCell ref="D4:E4"/>
    <mergeCell ref="G4:H4"/>
    <mergeCell ref="D7:E7"/>
    <mergeCell ref="G7:H7"/>
    <mergeCell ref="D5:E5"/>
    <mergeCell ref="G5:H5"/>
    <mergeCell ref="A7:C7"/>
    <mergeCell ref="D6:E6"/>
    <mergeCell ref="G6:H6"/>
    <mergeCell ref="A4:C4"/>
    <mergeCell ref="A8:F8"/>
    <mergeCell ref="G8:H8"/>
    <mergeCell ref="A11:H11"/>
    <mergeCell ref="A14:F14"/>
    <mergeCell ref="G14:H14"/>
    <mergeCell ref="D12:F12"/>
    <mergeCell ref="G12:H12"/>
    <mergeCell ref="D13:F13"/>
    <mergeCell ref="G13:H13"/>
  </mergeCells>
  <pageMargins left="0.51181102362204722" right="0.51181102362204722" top="0.78740157480314965" bottom="0.78740157480314965" header="0.31496062992125984" footer="0.31496062992125984"/>
  <pageSetup paperSize="9" scale="5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AMK156"/>
  <sheetViews>
    <sheetView topLeftCell="A153" zoomScale="115" zoomScaleNormal="115" zoomScaleSheetLayoutView="90" zoomScalePageLayoutView="110" workbookViewId="0">
      <selection activeCell="H114" sqref="H114:I114"/>
    </sheetView>
  </sheetViews>
  <sheetFormatPr defaultColWidth="9.109375" defaultRowHeight="13.2" x14ac:dyDescent="0.3"/>
  <cols>
    <col min="1" max="1" width="3.109375" style="105" customWidth="1"/>
    <col min="2" max="2" width="16.44140625" style="1" customWidth="1"/>
    <col min="3" max="3" width="17.88671875" style="1" customWidth="1"/>
    <col min="4" max="4" width="11.88671875" style="1" customWidth="1"/>
    <col min="5" max="5" width="9.44140625" style="1" bestFit="1" customWidth="1"/>
    <col min="6" max="6" width="11.109375" style="1" bestFit="1" customWidth="1"/>
    <col min="7" max="7" width="10.44140625" style="1" bestFit="1" customWidth="1"/>
    <col min="8" max="8" width="10.33203125" style="1" customWidth="1"/>
    <col min="9" max="9" width="13.33203125" style="1" customWidth="1"/>
    <col min="10" max="10" width="10.109375" style="1" hidden="1" customWidth="1"/>
    <col min="11" max="11" width="0.88671875" style="8" customWidth="1"/>
    <col min="12" max="12" width="14.44140625" style="8" customWidth="1"/>
    <col min="13" max="17" width="9.109375" style="8" customWidth="1"/>
    <col min="18" max="18" width="11.109375" style="8" customWidth="1"/>
    <col min="19" max="27" width="9.109375" style="8" customWidth="1"/>
    <col min="28" max="28" width="9.6640625" style="8" bestFit="1" customWidth="1"/>
    <col min="29" max="48" width="9.109375" style="8" customWidth="1"/>
    <col min="49" max="1025" width="9.109375" style="1" customWidth="1"/>
    <col min="1026" max="16384" width="9.109375" style="9"/>
  </cols>
  <sheetData>
    <row r="1" spans="1:1025" ht="21" customHeight="1" x14ac:dyDescent="0.3">
      <c r="A1" s="219" t="s">
        <v>0</v>
      </c>
      <c r="B1" s="219"/>
      <c r="C1" s="219"/>
      <c r="D1" s="219"/>
      <c r="E1" s="219"/>
      <c r="F1" s="219"/>
      <c r="G1" s="219"/>
      <c r="H1" s="219"/>
      <c r="I1" s="219"/>
      <c r="J1" s="7"/>
    </row>
    <row r="2" spans="1:1025" ht="15" customHeight="1" x14ac:dyDescent="0.3">
      <c r="A2" s="220"/>
      <c r="B2" s="220"/>
      <c r="C2" s="220"/>
      <c r="D2" s="220"/>
      <c r="E2" s="220"/>
      <c r="F2" s="220"/>
      <c r="G2" s="220"/>
      <c r="H2" s="220"/>
      <c r="I2" s="220"/>
      <c r="J2" s="10"/>
    </row>
    <row r="3" spans="1:1025" ht="15" customHeight="1" x14ac:dyDescent="0.3">
      <c r="A3" s="11"/>
      <c r="B3" s="12" t="s">
        <v>1</v>
      </c>
      <c r="C3" s="221"/>
      <c r="D3" s="221"/>
      <c r="E3" s="221"/>
      <c r="F3" s="221"/>
      <c r="G3" s="221"/>
      <c r="H3" s="221"/>
      <c r="I3" s="221"/>
      <c r="J3" s="13"/>
    </row>
    <row r="4" spans="1:1025" ht="15" customHeight="1" x14ac:dyDescent="0.3">
      <c r="A4" s="11"/>
      <c r="B4" s="12" t="s">
        <v>2</v>
      </c>
      <c r="C4" s="222"/>
      <c r="D4" s="222"/>
      <c r="E4" s="14" t="s">
        <v>193</v>
      </c>
      <c r="F4" s="14"/>
      <c r="G4" s="14"/>
      <c r="H4" s="14"/>
      <c r="I4" s="14"/>
      <c r="J4" s="13"/>
    </row>
    <row r="5" spans="1:1025" ht="15" customHeight="1" x14ac:dyDescent="0.3">
      <c r="A5" s="11"/>
      <c r="B5" s="12" t="s">
        <v>3</v>
      </c>
      <c r="C5" s="14" t="s">
        <v>194</v>
      </c>
      <c r="D5" s="14" t="s">
        <v>4</v>
      </c>
      <c r="E5" s="14" t="s">
        <v>195</v>
      </c>
      <c r="F5" s="14"/>
      <c r="G5" s="14"/>
      <c r="H5" s="14"/>
      <c r="I5" s="14"/>
      <c r="J5" s="13"/>
    </row>
    <row r="6" spans="1:1025" ht="15" customHeight="1" x14ac:dyDescent="0.3">
      <c r="A6" s="220"/>
      <c r="B6" s="220"/>
      <c r="C6" s="220"/>
      <c r="D6" s="220"/>
      <c r="E6" s="220"/>
      <c r="F6" s="220"/>
      <c r="G6" s="220"/>
      <c r="H6" s="220"/>
      <c r="I6" s="220"/>
      <c r="J6" s="13"/>
    </row>
    <row r="7" spans="1:1025" ht="15" customHeight="1" x14ac:dyDescent="0.3">
      <c r="A7" s="223" t="s">
        <v>5</v>
      </c>
      <c r="B7" s="223"/>
      <c r="C7" s="223"/>
      <c r="D7" s="223"/>
      <c r="E7" s="223"/>
      <c r="F7" s="223"/>
      <c r="G7" s="223"/>
      <c r="H7" s="223"/>
      <c r="I7" s="223"/>
      <c r="J7" s="13"/>
      <c r="L7" s="15" t="s">
        <v>174</v>
      </c>
    </row>
    <row r="8" spans="1:1025" ht="15" customHeight="1" x14ac:dyDescent="0.3">
      <c r="A8" s="220"/>
      <c r="B8" s="220"/>
      <c r="C8" s="220"/>
      <c r="D8" s="220"/>
      <c r="E8" s="220"/>
      <c r="F8" s="220"/>
      <c r="G8" s="220"/>
      <c r="H8" s="220"/>
      <c r="I8" s="220"/>
      <c r="J8" s="10"/>
    </row>
    <row r="9" spans="1:1025" ht="15" customHeight="1" x14ac:dyDescent="0.3">
      <c r="A9" s="16" t="s">
        <v>6</v>
      </c>
      <c r="B9" s="225" t="s">
        <v>7</v>
      </c>
      <c r="C9" s="225"/>
      <c r="D9" s="225"/>
      <c r="E9" s="225"/>
      <c r="F9" s="225"/>
      <c r="G9" s="226"/>
      <c r="H9" s="224"/>
      <c r="I9" s="224"/>
      <c r="J9" s="17"/>
      <c r="L9" s="8" t="s">
        <v>175</v>
      </c>
    </row>
    <row r="10" spans="1:1025" ht="15" customHeight="1" x14ac:dyDescent="0.3">
      <c r="A10" s="16" t="s">
        <v>8</v>
      </c>
      <c r="B10" s="225" t="s">
        <v>9</v>
      </c>
      <c r="C10" s="225"/>
      <c r="D10" s="225"/>
      <c r="E10" s="225"/>
      <c r="F10" s="225"/>
      <c r="G10" s="227"/>
      <c r="H10" s="228"/>
      <c r="I10" s="229"/>
      <c r="J10" s="17"/>
      <c r="L10" s="8" t="s">
        <v>176</v>
      </c>
    </row>
    <row r="11" spans="1:1025" ht="15" customHeight="1" x14ac:dyDescent="0.3">
      <c r="A11" s="18" t="s">
        <v>10</v>
      </c>
      <c r="B11" s="230" t="s">
        <v>11</v>
      </c>
      <c r="C11" s="231"/>
      <c r="D11" s="231"/>
      <c r="E11" s="231"/>
      <c r="F11" s="231"/>
      <c r="G11" s="224"/>
      <c r="H11" s="224"/>
      <c r="I11" s="224"/>
      <c r="J11" s="10"/>
      <c r="L11" s="8" t="s">
        <v>177</v>
      </c>
    </row>
    <row r="12" spans="1:1025" ht="15" customHeight="1" x14ac:dyDescent="0.3">
      <c r="A12" s="16" t="s">
        <v>12</v>
      </c>
      <c r="B12" s="19" t="s">
        <v>13</v>
      </c>
      <c r="C12" s="20"/>
      <c r="D12" s="20"/>
      <c r="E12" s="20"/>
      <c r="F12" s="20"/>
      <c r="G12" s="224"/>
      <c r="H12" s="224"/>
      <c r="I12" s="224"/>
      <c r="J12" s="10"/>
      <c r="L12" s="8" t="s">
        <v>178</v>
      </c>
    </row>
    <row r="13" spans="1:1025" ht="15" customHeight="1" x14ac:dyDescent="0.3">
      <c r="A13" s="220"/>
      <c r="B13" s="220"/>
      <c r="C13" s="220"/>
      <c r="D13" s="220"/>
      <c r="E13" s="220"/>
      <c r="F13" s="220"/>
      <c r="G13" s="220"/>
      <c r="H13" s="220"/>
      <c r="I13" s="220"/>
      <c r="J13" s="10"/>
    </row>
    <row r="14" spans="1:1025" ht="15" customHeight="1" x14ac:dyDescent="0.3">
      <c r="A14" s="223" t="s">
        <v>14</v>
      </c>
      <c r="B14" s="223"/>
      <c r="C14" s="223"/>
      <c r="D14" s="223"/>
      <c r="E14" s="223"/>
      <c r="F14" s="223"/>
      <c r="G14" s="223"/>
      <c r="H14" s="223"/>
      <c r="I14" s="223"/>
      <c r="J14" s="10"/>
    </row>
    <row r="15" spans="1:1025" ht="15" customHeight="1" x14ac:dyDescent="0.3">
      <c r="A15" s="16">
        <v>1</v>
      </c>
      <c r="B15" s="225" t="s">
        <v>15</v>
      </c>
      <c r="C15" s="225"/>
      <c r="D15" s="225"/>
      <c r="E15" s="225"/>
      <c r="F15" s="225"/>
      <c r="G15" s="225"/>
      <c r="H15" s="224"/>
      <c r="I15" s="224"/>
      <c r="J15" s="10"/>
      <c r="L15" s="8" t="s">
        <v>179</v>
      </c>
    </row>
    <row r="16" spans="1:1025" s="8" customFormat="1" ht="15" customHeight="1" x14ac:dyDescent="0.3">
      <c r="A16" s="16">
        <v>2</v>
      </c>
      <c r="B16" s="225" t="s">
        <v>16</v>
      </c>
      <c r="C16" s="225"/>
      <c r="D16" s="225"/>
      <c r="E16" s="225"/>
      <c r="F16" s="225"/>
      <c r="G16" s="225"/>
      <c r="H16" s="224"/>
      <c r="I16" s="224"/>
      <c r="J16" s="10"/>
      <c r="L16" s="8" t="s">
        <v>180</v>
      </c>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s="8" customFormat="1" ht="15" customHeight="1" x14ac:dyDescent="0.3">
      <c r="A17" s="16">
        <v>3</v>
      </c>
      <c r="B17" s="19" t="s">
        <v>187</v>
      </c>
      <c r="C17" s="237" t="s">
        <v>278</v>
      </c>
      <c r="D17" s="237"/>
      <c r="E17" s="237"/>
      <c r="F17" s="237"/>
      <c r="G17" s="237"/>
      <c r="H17" s="237"/>
      <c r="I17" s="238"/>
      <c r="J17" s="10"/>
      <c r="L17" s="8" t="s">
        <v>196</v>
      </c>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r="18" spans="1:1025" s="8" customFormat="1" ht="15" customHeight="1" x14ac:dyDescent="0.3">
      <c r="A18" s="220"/>
      <c r="B18" s="220"/>
      <c r="C18" s="220"/>
      <c r="D18" s="220"/>
      <c r="E18" s="220"/>
      <c r="F18" s="220"/>
      <c r="G18" s="220"/>
      <c r="H18" s="220"/>
      <c r="I18" s="220"/>
      <c r="J18" s="10"/>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r="19" spans="1:1025" s="8" customFormat="1" ht="15" customHeight="1" x14ac:dyDescent="0.3">
      <c r="A19" s="223" t="s">
        <v>17</v>
      </c>
      <c r="B19" s="223"/>
      <c r="C19" s="223"/>
      <c r="D19" s="223"/>
      <c r="E19" s="223"/>
      <c r="F19" s="223"/>
      <c r="G19" s="223"/>
      <c r="H19" s="223"/>
      <c r="I19" s="223"/>
      <c r="J19" s="2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s="8" customFormat="1" ht="15" customHeight="1" x14ac:dyDescent="0.3">
      <c r="A20" s="220"/>
      <c r="B20" s="220"/>
      <c r="C20" s="220"/>
      <c r="D20" s="220"/>
      <c r="E20" s="220"/>
      <c r="F20" s="220"/>
      <c r="G20" s="220"/>
      <c r="H20" s="220"/>
      <c r="I20" s="220"/>
      <c r="J20" s="10"/>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r="21" spans="1:1025" s="8" customFormat="1" ht="15" customHeight="1" x14ac:dyDescent="0.3">
      <c r="A21" s="239" t="s">
        <v>18</v>
      </c>
      <c r="B21" s="239"/>
      <c r="C21" s="239"/>
      <c r="D21" s="239"/>
      <c r="E21" s="239"/>
      <c r="F21" s="239"/>
      <c r="G21" s="239"/>
      <c r="H21" s="239"/>
      <c r="I21" s="239"/>
      <c r="J21" s="22"/>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spans="1:1025" s="8" customFormat="1" ht="15" customHeight="1" x14ac:dyDescent="0.3">
      <c r="A22" s="240" t="s">
        <v>19</v>
      </c>
      <c r="B22" s="240"/>
      <c r="C22" s="240"/>
      <c r="D22" s="240"/>
      <c r="E22" s="240"/>
      <c r="F22" s="240"/>
      <c r="G22" s="240"/>
      <c r="H22" s="240"/>
      <c r="I22" s="240"/>
      <c r="J22" s="22"/>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s="8" customFormat="1" ht="15" customHeight="1" x14ac:dyDescent="0.3">
      <c r="A23" s="23">
        <v>1</v>
      </c>
      <c r="B23" s="232" t="s">
        <v>20</v>
      </c>
      <c r="C23" s="232"/>
      <c r="D23" s="232"/>
      <c r="E23" s="232"/>
      <c r="F23" s="232"/>
      <c r="G23" s="232"/>
      <c r="H23" s="233"/>
      <c r="I23" s="234"/>
      <c r="J23" s="22"/>
      <c r="L23" s="8" t="s">
        <v>181</v>
      </c>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s="8" customFormat="1" ht="15" customHeight="1" x14ac:dyDescent="0.3">
      <c r="A24" s="23">
        <v>2</v>
      </c>
      <c r="B24" s="232" t="s">
        <v>21</v>
      </c>
      <c r="C24" s="232"/>
      <c r="D24" s="232"/>
      <c r="E24" s="232"/>
      <c r="F24" s="232"/>
      <c r="G24" s="232"/>
      <c r="H24" s="233"/>
      <c r="I24" s="234"/>
      <c r="J24" s="22"/>
      <c r="L24" s="8" t="s">
        <v>182</v>
      </c>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s="8" customFormat="1" ht="15" customHeight="1" x14ac:dyDescent="0.3">
      <c r="A25" s="23">
        <v>3</v>
      </c>
      <c r="B25" s="232" t="s">
        <v>22</v>
      </c>
      <c r="C25" s="232"/>
      <c r="D25" s="232"/>
      <c r="E25" s="232"/>
      <c r="F25" s="232"/>
      <c r="G25" s="232"/>
      <c r="H25" s="235"/>
      <c r="I25" s="236"/>
      <c r="J25" s="24"/>
      <c r="L25" s="8" t="s">
        <v>183</v>
      </c>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spans="1:1025" s="8" customFormat="1" ht="15" customHeight="1" x14ac:dyDescent="0.3">
      <c r="A26" s="23">
        <v>4</v>
      </c>
      <c r="B26" s="232" t="s">
        <v>23</v>
      </c>
      <c r="C26" s="232"/>
      <c r="D26" s="232"/>
      <c r="E26" s="232"/>
      <c r="F26" s="232"/>
      <c r="G26" s="232"/>
      <c r="H26" s="233"/>
      <c r="I26" s="234"/>
      <c r="J26" s="25"/>
      <c r="L26" s="8" t="s">
        <v>184</v>
      </c>
      <c r="M26" s="26"/>
      <c r="N26" s="26"/>
      <c r="O26" s="26"/>
      <c r="P26" s="26"/>
      <c r="Q26" s="26"/>
      <c r="R26" s="26"/>
      <c r="S26" s="26"/>
      <c r="T26" s="26"/>
      <c r="U26" s="26"/>
      <c r="V26" s="26"/>
      <c r="W26" s="26"/>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spans="1:1025" s="8" customFormat="1" ht="15" customHeight="1" x14ac:dyDescent="0.3">
      <c r="A27" s="23">
        <v>5</v>
      </c>
      <c r="B27" s="232" t="s">
        <v>24</v>
      </c>
      <c r="C27" s="232"/>
      <c r="D27" s="232"/>
      <c r="E27" s="232"/>
      <c r="F27" s="232"/>
      <c r="G27" s="232"/>
      <c r="H27" s="245"/>
      <c r="I27" s="246"/>
      <c r="J27" s="25"/>
      <c r="L27" s="8" t="s">
        <v>185</v>
      </c>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spans="1:1025" s="8" customFormat="1" ht="15" customHeight="1" x14ac:dyDescent="0.3">
      <c r="A28" s="247"/>
      <c r="B28" s="247"/>
      <c r="C28" s="247"/>
      <c r="D28" s="247"/>
      <c r="E28" s="247"/>
      <c r="F28" s="247"/>
      <c r="G28" s="247"/>
      <c r="H28" s="247"/>
      <c r="I28" s="247"/>
      <c r="J28" s="10"/>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spans="1:1025" s="8" customFormat="1" ht="15" customHeight="1" x14ac:dyDescent="0.3">
      <c r="A29" s="248" t="s">
        <v>25</v>
      </c>
      <c r="B29" s="249"/>
      <c r="C29" s="249"/>
      <c r="D29" s="249"/>
      <c r="E29" s="249"/>
      <c r="F29" s="249"/>
      <c r="G29" s="249"/>
      <c r="H29" s="249"/>
      <c r="I29" s="250"/>
      <c r="J29" s="27"/>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spans="1:1025" s="8" customFormat="1" ht="15" customHeight="1" x14ac:dyDescent="0.3">
      <c r="A30" s="28">
        <v>1</v>
      </c>
      <c r="B30" s="240" t="s">
        <v>26</v>
      </c>
      <c r="C30" s="240"/>
      <c r="D30" s="240"/>
      <c r="E30" s="240"/>
      <c r="F30" s="240"/>
      <c r="G30" s="240"/>
      <c r="H30" s="241" t="s">
        <v>27</v>
      </c>
      <c r="I30" s="241"/>
      <c r="J30" s="29"/>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spans="1:1025" s="8" customFormat="1" ht="15" customHeight="1" x14ac:dyDescent="0.3">
      <c r="A31" s="23" t="s">
        <v>6</v>
      </c>
      <c r="B31" s="225" t="s">
        <v>28</v>
      </c>
      <c r="C31" s="225"/>
      <c r="D31" s="225"/>
      <c r="E31" s="225"/>
      <c r="F31" s="225"/>
      <c r="G31" s="225"/>
      <c r="H31" s="242">
        <v>1602.07</v>
      </c>
      <c r="I31" s="242"/>
      <c r="J31" s="30" t="e">
        <f>((H31/(H25/220)))</f>
        <v>#DIV/0!</v>
      </c>
      <c r="K31" s="31"/>
      <c r="L31" s="243" t="s">
        <v>135</v>
      </c>
      <c r="M31" s="243"/>
      <c r="N31" s="243"/>
      <c r="O31" s="243"/>
      <c r="P31" s="243"/>
      <c r="Q31" s="243"/>
      <c r="R31" s="243"/>
      <c r="S31" s="243"/>
      <c r="T31" s="243"/>
      <c r="U31" s="243"/>
      <c r="V31" s="243"/>
      <c r="W31" s="243"/>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spans="1:1025" s="8" customFormat="1" ht="48.6" customHeight="1" x14ac:dyDescent="0.3">
      <c r="A32" s="32" t="s">
        <v>8</v>
      </c>
      <c r="B32" s="33" t="s">
        <v>29</v>
      </c>
      <c r="C32" s="34"/>
      <c r="D32" s="35" t="s">
        <v>134</v>
      </c>
      <c r="E32" s="35" t="s">
        <v>130</v>
      </c>
      <c r="F32" s="34"/>
      <c r="G32" s="36"/>
      <c r="H32" s="242">
        <f>IF(E32="N",0,H31*0.3)</f>
        <v>0</v>
      </c>
      <c r="I32" s="242"/>
      <c r="J32" s="37"/>
      <c r="L32" s="244" t="s">
        <v>192</v>
      </c>
      <c r="M32" s="244"/>
      <c r="N32" s="244"/>
      <c r="O32" s="244"/>
      <c r="P32" s="244"/>
      <c r="Q32" s="244"/>
      <c r="R32" s="244"/>
      <c r="S32" s="6"/>
      <c r="T32" s="6"/>
      <c r="U32" s="6"/>
      <c r="V32" s="6"/>
      <c r="W32" s="6"/>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spans="1:1025" s="8" customFormat="1" ht="52.5" customHeight="1" x14ac:dyDescent="0.3">
      <c r="A33" s="32" t="s">
        <v>10</v>
      </c>
      <c r="B33" s="33" t="s">
        <v>30</v>
      </c>
      <c r="C33" s="34"/>
      <c r="D33" s="35" t="s">
        <v>134</v>
      </c>
      <c r="E33" s="35" t="s">
        <v>130</v>
      </c>
      <c r="F33" s="38"/>
      <c r="G33" s="39"/>
      <c r="H33" s="254">
        <f>IF(E33="N",0,F33*G33)</f>
        <v>0</v>
      </c>
      <c r="I33" s="242"/>
      <c r="J33" s="37"/>
      <c r="L33" s="244" t="s">
        <v>191</v>
      </c>
      <c r="M33" s="244"/>
      <c r="N33" s="244"/>
      <c r="O33" s="244"/>
      <c r="P33" s="244"/>
      <c r="Q33" s="244"/>
      <c r="R33" s="244"/>
      <c r="S33" s="40"/>
      <c r="T33" s="40"/>
      <c r="U33" s="40"/>
      <c r="V33" s="40"/>
      <c r="W33" s="40"/>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spans="1:1025" s="8" customFormat="1" ht="15" customHeight="1" x14ac:dyDescent="0.3">
      <c r="A34" s="23" t="s">
        <v>12</v>
      </c>
      <c r="B34" s="255" t="s">
        <v>31</v>
      </c>
      <c r="C34" s="256"/>
      <c r="D34" s="256"/>
      <c r="E34" s="256"/>
      <c r="F34" s="256"/>
      <c r="G34" s="257"/>
      <c r="H34" s="242"/>
      <c r="I34" s="242"/>
      <c r="J34" s="41"/>
      <c r="L34" s="243"/>
      <c r="M34" s="243"/>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spans="1:1025" s="8" customFormat="1" ht="15" customHeight="1" x14ac:dyDescent="0.3">
      <c r="A35" s="23" t="s">
        <v>32</v>
      </c>
      <c r="B35" s="255" t="s">
        <v>33</v>
      </c>
      <c r="C35" s="256"/>
      <c r="D35" s="256"/>
      <c r="E35" s="256"/>
      <c r="F35" s="256"/>
      <c r="G35" s="257"/>
      <c r="H35" s="242"/>
      <c r="I35" s="242"/>
      <c r="J35" s="41"/>
      <c r="L35" s="243"/>
      <c r="M35" s="243"/>
      <c r="Q35" s="3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spans="1:1025" s="8" customFormat="1" ht="15" customHeight="1" x14ac:dyDescent="0.3">
      <c r="A36" s="16" t="s">
        <v>34</v>
      </c>
      <c r="B36" s="251" t="s">
        <v>35</v>
      </c>
      <c r="C36" s="251"/>
      <c r="D36" s="251"/>
      <c r="E36" s="251"/>
      <c r="F36" s="251"/>
      <c r="G36" s="251"/>
      <c r="H36" s="252"/>
      <c r="I36" s="252"/>
      <c r="J36" s="42"/>
      <c r="L36" s="243"/>
      <c r="M36" s="243"/>
      <c r="O36" s="9"/>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spans="1:1025" s="8" customFormat="1" ht="15" customHeight="1" x14ac:dyDescent="0.3">
      <c r="A37" s="23" t="s">
        <v>36</v>
      </c>
      <c r="B37" s="232" t="s">
        <v>37</v>
      </c>
      <c r="C37" s="232"/>
      <c r="D37" s="232"/>
      <c r="E37" s="232"/>
      <c r="F37" s="232"/>
      <c r="G37" s="232"/>
      <c r="H37" s="253"/>
      <c r="I37" s="253"/>
      <c r="J37" s="43"/>
      <c r="K37" s="31"/>
      <c r="L37" s="243"/>
      <c r="M37" s="243"/>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spans="1:1025" s="8" customFormat="1" ht="15" customHeight="1" x14ac:dyDescent="0.3">
      <c r="A38" s="259" t="s">
        <v>38</v>
      </c>
      <c r="B38" s="259"/>
      <c r="C38" s="259"/>
      <c r="D38" s="259"/>
      <c r="E38" s="259"/>
      <c r="F38" s="259"/>
      <c r="G38" s="259"/>
      <c r="H38" s="260">
        <f>SUM(H31:I37)</f>
        <v>1602.07</v>
      </c>
      <c r="I38" s="260"/>
      <c r="J38" s="44"/>
      <c r="L38" s="8" t="s">
        <v>137</v>
      </c>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spans="1:1025" s="8" customFormat="1" ht="15" customHeight="1" x14ac:dyDescent="0.3">
      <c r="A39" s="247"/>
      <c r="B39" s="247"/>
      <c r="C39" s="247"/>
      <c r="D39" s="247"/>
      <c r="E39" s="247"/>
      <c r="F39" s="247"/>
      <c r="G39" s="247"/>
      <c r="H39" s="247"/>
      <c r="I39" s="247"/>
      <c r="J39" s="10"/>
      <c r="K39" s="26"/>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spans="1:1025" s="8" customFormat="1" ht="15" customHeight="1" x14ac:dyDescent="0.3">
      <c r="A40" s="248" t="s">
        <v>39</v>
      </c>
      <c r="B40" s="249"/>
      <c r="C40" s="249"/>
      <c r="D40" s="249"/>
      <c r="E40" s="249"/>
      <c r="F40" s="249"/>
      <c r="G40" s="249"/>
      <c r="H40" s="249"/>
      <c r="I40" s="250"/>
      <c r="J40" s="10"/>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spans="1:1025" s="8" customFormat="1" ht="15" customHeight="1" x14ac:dyDescent="0.3">
      <c r="A41" s="240" t="s">
        <v>40</v>
      </c>
      <c r="B41" s="240"/>
      <c r="C41" s="240"/>
      <c r="D41" s="240"/>
      <c r="E41" s="240"/>
      <c r="F41" s="240"/>
      <c r="G41" s="240"/>
      <c r="H41" s="240"/>
      <c r="I41" s="240"/>
      <c r="J41" s="10"/>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spans="1:1025" s="8" customFormat="1" ht="15" customHeight="1" x14ac:dyDescent="0.3">
      <c r="A42" s="28" t="s">
        <v>41</v>
      </c>
      <c r="B42" s="240" t="s">
        <v>42</v>
      </c>
      <c r="C42" s="240"/>
      <c r="D42" s="240"/>
      <c r="E42" s="240"/>
      <c r="F42" s="240"/>
      <c r="G42" s="240"/>
      <c r="H42" s="28" t="s">
        <v>43</v>
      </c>
      <c r="I42" s="45" t="s">
        <v>27</v>
      </c>
      <c r="J42" s="10"/>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spans="1:1025" s="8" customFormat="1" ht="15" customHeight="1" x14ac:dyDescent="0.3">
      <c r="A43" s="23" t="s">
        <v>6</v>
      </c>
      <c r="B43" s="232" t="s">
        <v>44</v>
      </c>
      <c r="C43" s="232"/>
      <c r="D43" s="232"/>
      <c r="E43" s="232"/>
      <c r="F43" s="232"/>
      <c r="G43" s="232"/>
      <c r="H43" s="46">
        <f>1/12</f>
        <v>8.3333333333333329E-2</v>
      </c>
      <c r="I43" s="47">
        <f>H43*H38</f>
        <v>133.50583333333333</v>
      </c>
      <c r="J43" s="10"/>
      <c r="L43" s="243" t="s">
        <v>136</v>
      </c>
      <c r="M43" s="243"/>
      <c r="N43" s="243"/>
      <c r="O43" s="243"/>
      <c r="P43" s="243"/>
      <c r="Q43" s="243"/>
      <c r="R43" s="243"/>
      <c r="S43" s="243"/>
      <c r="T43" s="243"/>
      <c r="U43" s="243"/>
      <c r="V43" s="243"/>
      <c r="W43" s="243"/>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spans="1:1025" s="8" customFormat="1" ht="35.4" customHeight="1" x14ac:dyDescent="0.3">
      <c r="A44" s="23" t="s">
        <v>8</v>
      </c>
      <c r="B44" s="232" t="s">
        <v>202</v>
      </c>
      <c r="C44" s="232"/>
      <c r="D44" s="232"/>
      <c r="E44" s="232"/>
      <c r="F44" s="232"/>
      <c r="G44" s="232"/>
      <c r="H44" s="46">
        <v>0.121</v>
      </c>
      <c r="I44" s="47">
        <f>H44*H38</f>
        <v>193.85046999999997</v>
      </c>
      <c r="J44" s="10"/>
      <c r="L44" s="244" t="s">
        <v>217</v>
      </c>
      <c r="M44" s="244"/>
      <c r="N44" s="244"/>
      <c r="O44" s="244"/>
      <c r="P44" s="244"/>
      <c r="Q44" s="244"/>
      <c r="R44" s="244"/>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spans="1:1025" s="48" customFormat="1" ht="15" customHeight="1" x14ac:dyDescent="0.3">
      <c r="A45" s="32" t="s">
        <v>10</v>
      </c>
      <c r="B45" s="258" t="s">
        <v>307</v>
      </c>
      <c r="C45" s="258"/>
      <c r="D45" s="258"/>
      <c r="E45" s="258"/>
      <c r="F45" s="258"/>
      <c r="G45" s="258"/>
      <c r="H45" s="89">
        <f>(ROUND((SUM(H43:H44)*H58),4))</f>
        <v>7.5200000000000003E-2</v>
      </c>
      <c r="I45" s="106">
        <f>H45*H38</f>
        <v>120.47566399999999</v>
      </c>
      <c r="J45" s="10"/>
      <c r="K45" s="1"/>
      <c r="L45" s="244"/>
      <c r="M45" s="244"/>
      <c r="N45" s="244"/>
      <c r="O45" s="244"/>
      <c r="P45" s="244"/>
      <c r="Q45" s="244"/>
      <c r="R45" s="244"/>
      <c r="S45" s="244"/>
      <c r="T45" s="244"/>
      <c r="U45" s="244"/>
      <c r="V45" s="244"/>
      <c r="W45" s="244"/>
      <c r="AW45" s="49"/>
      <c r="AX45" s="49"/>
      <c r="AY45" s="49"/>
      <c r="AZ45" s="49"/>
      <c r="BA45" s="49"/>
      <c r="BB45" s="49"/>
      <c r="BC45" s="49"/>
      <c r="BD45" s="49"/>
      <c r="BE45" s="49"/>
      <c r="BF45" s="49"/>
      <c r="BG45" s="49"/>
      <c r="BH45" s="49"/>
      <c r="BI45" s="49"/>
      <c r="BJ45" s="49"/>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c r="DJ45" s="49"/>
      <c r="DK45" s="49"/>
      <c r="DL45" s="49"/>
      <c r="DM45" s="49"/>
      <c r="DN45" s="49"/>
      <c r="DO45" s="49"/>
      <c r="DP45" s="49"/>
      <c r="DQ45" s="49"/>
      <c r="DR45" s="49"/>
      <c r="DS45" s="49"/>
      <c r="DT45" s="49"/>
      <c r="DU45" s="49"/>
      <c r="DV45" s="49"/>
      <c r="DW45" s="49"/>
      <c r="DX45" s="49"/>
      <c r="DY45" s="49"/>
      <c r="DZ45" s="49"/>
      <c r="EA45" s="49"/>
      <c r="EB45" s="49"/>
      <c r="EC45" s="49"/>
      <c r="ED45" s="49"/>
      <c r="EE45" s="49"/>
      <c r="EF45" s="49"/>
      <c r="EG45" s="49"/>
      <c r="EH45" s="49"/>
      <c r="EI45" s="49"/>
      <c r="EJ45" s="49"/>
      <c r="EK45" s="49"/>
      <c r="EL45" s="49"/>
      <c r="EM45" s="49"/>
      <c r="EN45" s="49"/>
      <c r="EO45" s="49"/>
      <c r="EP45" s="49"/>
      <c r="EQ45" s="49"/>
      <c r="ER45" s="49"/>
      <c r="ES45" s="49"/>
      <c r="ET45" s="49"/>
      <c r="EU45" s="49"/>
      <c r="EV45" s="49"/>
      <c r="EW45" s="49"/>
      <c r="EX45" s="49"/>
      <c r="EY45" s="49"/>
      <c r="EZ45" s="49"/>
      <c r="FA45" s="49"/>
      <c r="FB45" s="49"/>
      <c r="FC45" s="49"/>
      <c r="FD45" s="49"/>
      <c r="FE45" s="49"/>
      <c r="FF45" s="49"/>
      <c r="FG45" s="49"/>
      <c r="FH45" s="49"/>
      <c r="FI45" s="49"/>
      <c r="FJ45" s="49"/>
      <c r="FK45" s="49"/>
      <c r="FL45" s="49"/>
      <c r="FM45" s="49"/>
      <c r="FN45" s="49"/>
      <c r="FO45" s="49"/>
      <c r="FP45" s="49"/>
      <c r="FQ45" s="49"/>
      <c r="FR45" s="49"/>
      <c r="FS45" s="49"/>
      <c r="FT45" s="49"/>
      <c r="FU45" s="49"/>
      <c r="FV45" s="49"/>
      <c r="FW45" s="49"/>
      <c r="FX45" s="49"/>
      <c r="FY45" s="49"/>
      <c r="FZ45" s="49"/>
      <c r="GA45" s="49"/>
      <c r="GB45" s="49"/>
      <c r="GC45" s="49"/>
      <c r="GD45" s="49"/>
      <c r="GE45" s="49"/>
      <c r="GF45" s="49"/>
      <c r="GG45" s="49"/>
      <c r="GH45" s="49"/>
      <c r="GI45" s="49"/>
      <c r="GJ45" s="49"/>
      <c r="GK45" s="49"/>
      <c r="GL45" s="49"/>
      <c r="GM45" s="49"/>
      <c r="GN45" s="49"/>
      <c r="GO45" s="49"/>
      <c r="GP45" s="49"/>
      <c r="GQ45" s="49"/>
      <c r="GR45" s="49"/>
      <c r="GS45" s="49"/>
      <c r="GT45" s="49"/>
      <c r="GU45" s="49"/>
      <c r="GV45" s="49"/>
      <c r="GW45" s="49"/>
      <c r="GX45" s="49"/>
      <c r="GY45" s="49"/>
      <c r="GZ45" s="49"/>
      <c r="HA45" s="49"/>
      <c r="HB45" s="49"/>
      <c r="HC45" s="49"/>
      <c r="HD45" s="49"/>
      <c r="HE45" s="49"/>
      <c r="HF45" s="49"/>
      <c r="HG45" s="49"/>
      <c r="HH45" s="49"/>
      <c r="HI45" s="49"/>
      <c r="HJ45" s="49"/>
      <c r="HK45" s="49"/>
      <c r="HL45" s="49"/>
      <c r="HM45" s="49"/>
      <c r="HN45" s="49"/>
      <c r="HO45" s="49"/>
      <c r="HP45" s="49"/>
      <c r="HQ45" s="49"/>
      <c r="HR45" s="49"/>
      <c r="HS45" s="49"/>
      <c r="HT45" s="49"/>
      <c r="HU45" s="49"/>
      <c r="HV45" s="49"/>
      <c r="HW45" s="49"/>
      <c r="HX45" s="49"/>
      <c r="HY45" s="49"/>
      <c r="HZ45" s="49"/>
      <c r="IA45" s="49"/>
      <c r="IB45" s="49"/>
      <c r="IC45" s="49"/>
      <c r="ID45" s="49"/>
      <c r="IE45" s="49"/>
      <c r="IF45" s="49"/>
      <c r="IG45" s="49"/>
      <c r="IH45" s="49"/>
      <c r="II45" s="49"/>
      <c r="IJ45" s="49"/>
      <c r="IK45" s="49"/>
      <c r="IL45" s="49"/>
      <c r="IM45" s="49"/>
      <c r="IN45" s="49"/>
      <c r="IO45" s="49"/>
      <c r="IP45" s="49"/>
      <c r="IQ45" s="49"/>
      <c r="IR45" s="49"/>
      <c r="IS45" s="49"/>
      <c r="IT45" s="49"/>
      <c r="IU45" s="49"/>
      <c r="IV45" s="49"/>
      <c r="IW45" s="49"/>
      <c r="IX45" s="49"/>
      <c r="IY45" s="49"/>
      <c r="IZ45" s="49"/>
      <c r="JA45" s="49"/>
      <c r="JB45" s="49"/>
      <c r="JC45" s="49"/>
      <c r="JD45" s="49"/>
      <c r="JE45" s="49"/>
      <c r="JF45" s="49"/>
      <c r="JG45" s="49"/>
      <c r="JH45" s="49"/>
      <c r="JI45" s="49"/>
      <c r="JJ45" s="49"/>
      <c r="JK45" s="49"/>
      <c r="JL45" s="49"/>
      <c r="JM45" s="49"/>
      <c r="JN45" s="49"/>
      <c r="JO45" s="49"/>
      <c r="JP45" s="49"/>
      <c r="JQ45" s="49"/>
      <c r="JR45" s="49"/>
      <c r="JS45" s="49"/>
      <c r="JT45" s="49"/>
      <c r="JU45" s="49"/>
      <c r="JV45" s="49"/>
      <c r="JW45" s="49"/>
      <c r="JX45" s="49"/>
      <c r="JY45" s="49"/>
      <c r="JZ45" s="49"/>
      <c r="KA45" s="49"/>
      <c r="KB45" s="49"/>
      <c r="KC45" s="49"/>
      <c r="KD45" s="49"/>
      <c r="KE45" s="49"/>
      <c r="KF45" s="49"/>
      <c r="KG45" s="49"/>
      <c r="KH45" s="49"/>
      <c r="KI45" s="49"/>
      <c r="KJ45" s="49"/>
      <c r="KK45" s="49"/>
      <c r="KL45" s="49"/>
      <c r="KM45" s="49"/>
      <c r="KN45" s="49"/>
      <c r="KO45" s="49"/>
      <c r="KP45" s="49"/>
      <c r="KQ45" s="49"/>
      <c r="KR45" s="49"/>
      <c r="KS45" s="49"/>
      <c r="KT45" s="49"/>
      <c r="KU45" s="49"/>
      <c r="KV45" s="49"/>
      <c r="KW45" s="49"/>
      <c r="KX45" s="49"/>
      <c r="KY45" s="49"/>
      <c r="KZ45" s="49"/>
      <c r="LA45" s="49"/>
      <c r="LB45" s="49"/>
      <c r="LC45" s="49"/>
      <c r="LD45" s="49"/>
      <c r="LE45" s="49"/>
      <c r="LF45" s="49"/>
      <c r="LG45" s="49"/>
      <c r="LH45" s="49"/>
      <c r="LI45" s="49"/>
      <c r="LJ45" s="49"/>
      <c r="LK45" s="49"/>
      <c r="LL45" s="49"/>
      <c r="LM45" s="49"/>
      <c r="LN45" s="49"/>
      <c r="LO45" s="49"/>
      <c r="LP45" s="49"/>
      <c r="LQ45" s="49"/>
      <c r="LR45" s="49"/>
      <c r="LS45" s="49"/>
      <c r="LT45" s="49"/>
      <c r="LU45" s="49"/>
      <c r="LV45" s="49"/>
      <c r="LW45" s="49"/>
      <c r="LX45" s="49"/>
      <c r="LY45" s="49"/>
      <c r="LZ45" s="49"/>
      <c r="MA45" s="49"/>
      <c r="MB45" s="49"/>
      <c r="MC45" s="49"/>
      <c r="MD45" s="49"/>
      <c r="ME45" s="49"/>
      <c r="MF45" s="49"/>
      <c r="MG45" s="49"/>
      <c r="MH45" s="49"/>
      <c r="MI45" s="49"/>
      <c r="MJ45" s="49"/>
      <c r="MK45" s="49"/>
      <c r="ML45" s="49"/>
      <c r="MM45" s="49"/>
      <c r="MN45" s="49"/>
      <c r="MO45" s="49"/>
      <c r="MP45" s="49"/>
      <c r="MQ45" s="49"/>
      <c r="MR45" s="49"/>
      <c r="MS45" s="49"/>
      <c r="MT45" s="49"/>
      <c r="MU45" s="49"/>
      <c r="MV45" s="49"/>
      <c r="MW45" s="49"/>
      <c r="MX45" s="49"/>
      <c r="MY45" s="49"/>
      <c r="MZ45" s="49"/>
      <c r="NA45" s="49"/>
      <c r="NB45" s="49"/>
      <c r="NC45" s="49"/>
      <c r="ND45" s="49"/>
      <c r="NE45" s="49"/>
      <c r="NF45" s="49"/>
      <c r="NG45" s="49"/>
      <c r="NH45" s="49"/>
      <c r="NI45" s="49"/>
      <c r="NJ45" s="49"/>
      <c r="NK45" s="49"/>
      <c r="NL45" s="49"/>
      <c r="NM45" s="49"/>
      <c r="NN45" s="49"/>
      <c r="NO45" s="49"/>
      <c r="NP45" s="49"/>
      <c r="NQ45" s="49"/>
      <c r="NR45" s="49"/>
      <c r="NS45" s="49"/>
      <c r="NT45" s="49"/>
      <c r="NU45" s="49"/>
      <c r="NV45" s="49"/>
      <c r="NW45" s="49"/>
      <c r="NX45" s="49"/>
      <c r="NY45" s="49"/>
      <c r="NZ45" s="49"/>
      <c r="OA45" s="49"/>
      <c r="OB45" s="49"/>
      <c r="OC45" s="49"/>
      <c r="OD45" s="49"/>
      <c r="OE45" s="49"/>
      <c r="OF45" s="49"/>
      <c r="OG45" s="49"/>
      <c r="OH45" s="49"/>
      <c r="OI45" s="49"/>
      <c r="OJ45" s="49"/>
      <c r="OK45" s="49"/>
      <c r="OL45" s="49"/>
      <c r="OM45" s="49"/>
      <c r="ON45" s="49"/>
      <c r="OO45" s="49"/>
      <c r="OP45" s="49"/>
      <c r="OQ45" s="49"/>
      <c r="OR45" s="49"/>
      <c r="OS45" s="49"/>
      <c r="OT45" s="49"/>
      <c r="OU45" s="49"/>
      <c r="OV45" s="49"/>
      <c r="OW45" s="49"/>
      <c r="OX45" s="49"/>
      <c r="OY45" s="49"/>
      <c r="OZ45" s="49"/>
      <c r="PA45" s="49"/>
      <c r="PB45" s="49"/>
      <c r="PC45" s="49"/>
      <c r="PD45" s="49"/>
      <c r="PE45" s="49"/>
      <c r="PF45" s="49"/>
      <c r="PG45" s="49"/>
      <c r="PH45" s="49"/>
      <c r="PI45" s="49"/>
      <c r="PJ45" s="49"/>
      <c r="PK45" s="49"/>
      <c r="PL45" s="49"/>
      <c r="PM45" s="49"/>
      <c r="PN45" s="49"/>
      <c r="PO45" s="49"/>
      <c r="PP45" s="49"/>
      <c r="PQ45" s="49"/>
      <c r="PR45" s="49"/>
      <c r="PS45" s="49"/>
      <c r="PT45" s="49"/>
      <c r="PU45" s="49"/>
      <c r="PV45" s="49"/>
      <c r="PW45" s="49"/>
      <c r="PX45" s="49"/>
      <c r="PY45" s="49"/>
      <c r="PZ45" s="49"/>
      <c r="QA45" s="49"/>
      <c r="QB45" s="49"/>
      <c r="QC45" s="49"/>
      <c r="QD45" s="49"/>
      <c r="QE45" s="49"/>
      <c r="QF45" s="49"/>
      <c r="QG45" s="49"/>
      <c r="QH45" s="49"/>
      <c r="QI45" s="49"/>
      <c r="QJ45" s="49"/>
      <c r="QK45" s="49"/>
      <c r="QL45" s="49"/>
      <c r="QM45" s="49"/>
      <c r="QN45" s="49"/>
      <c r="QO45" s="49"/>
      <c r="QP45" s="49"/>
      <c r="QQ45" s="49"/>
      <c r="QR45" s="49"/>
      <c r="QS45" s="49"/>
      <c r="QT45" s="49"/>
      <c r="QU45" s="49"/>
      <c r="QV45" s="49"/>
      <c r="QW45" s="49"/>
      <c r="QX45" s="49"/>
      <c r="QY45" s="49"/>
      <c r="QZ45" s="49"/>
      <c r="RA45" s="49"/>
      <c r="RB45" s="49"/>
      <c r="RC45" s="49"/>
      <c r="RD45" s="49"/>
      <c r="RE45" s="49"/>
      <c r="RF45" s="49"/>
      <c r="RG45" s="49"/>
      <c r="RH45" s="49"/>
      <c r="RI45" s="49"/>
      <c r="RJ45" s="49"/>
      <c r="RK45" s="49"/>
      <c r="RL45" s="49"/>
      <c r="RM45" s="49"/>
      <c r="RN45" s="49"/>
      <c r="RO45" s="49"/>
      <c r="RP45" s="49"/>
      <c r="RQ45" s="49"/>
      <c r="RR45" s="49"/>
      <c r="RS45" s="49"/>
      <c r="RT45" s="49"/>
      <c r="RU45" s="49"/>
      <c r="RV45" s="49"/>
      <c r="RW45" s="49"/>
      <c r="RX45" s="49"/>
      <c r="RY45" s="49"/>
      <c r="RZ45" s="49"/>
      <c r="SA45" s="49"/>
      <c r="SB45" s="49"/>
      <c r="SC45" s="49"/>
      <c r="SD45" s="49"/>
      <c r="SE45" s="49"/>
      <c r="SF45" s="49"/>
      <c r="SG45" s="49"/>
      <c r="SH45" s="49"/>
      <c r="SI45" s="49"/>
      <c r="SJ45" s="49"/>
      <c r="SK45" s="49"/>
      <c r="SL45" s="49"/>
      <c r="SM45" s="49"/>
      <c r="SN45" s="49"/>
      <c r="SO45" s="49"/>
      <c r="SP45" s="49"/>
      <c r="SQ45" s="49"/>
      <c r="SR45" s="49"/>
      <c r="SS45" s="49"/>
      <c r="ST45" s="49"/>
      <c r="SU45" s="49"/>
      <c r="SV45" s="49"/>
      <c r="SW45" s="49"/>
      <c r="SX45" s="49"/>
      <c r="SY45" s="49"/>
      <c r="SZ45" s="49"/>
      <c r="TA45" s="49"/>
      <c r="TB45" s="49"/>
      <c r="TC45" s="49"/>
      <c r="TD45" s="49"/>
      <c r="TE45" s="49"/>
      <c r="TF45" s="49"/>
      <c r="TG45" s="49"/>
      <c r="TH45" s="49"/>
      <c r="TI45" s="49"/>
      <c r="TJ45" s="49"/>
      <c r="TK45" s="49"/>
      <c r="TL45" s="49"/>
      <c r="TM45" s="49"/>
      <c r="TN45" s="49"/>
      <c r="TO45" s="49"/>
      <c r="TP45" s="49"/>
      <c r="TQ45" s="49"/>
      <c r="TR45" s="49"/>
      <c r="TS45" s="49"/>
      <c r="TT45" s="49"/>
      <c r="TU45" s="49"/>
      <c r="TV45" s="49"/>
      <c r="TW45" s="49"/>
      <c r="TX45" s="49"/>
      <c r="TY45" s="49"/>
      <c r="TZ45" s="49"/>
      <c r="UA45" s="49"/>
      <c r="UB45" s="49"/>
      <c r="UC45" s="49"/>
      <c r="UD45" s="49"/>
      <c r="UE45" s="49"/>
      <c r="UF45" s="49"/>
      <c r="UG45" s="49"/>
      <c r="UH45" s="49"/>
      <c r="UI45" s="49"/>
      <c r="UJ45" s="49"/>
      <c r="UK45" s="49"/>
      <c r="UL45" s="49"/>
      <c r="UM45" s="49"/>
      <c r="UN45" s="49"/>
      <c r="UO45" s="49"/>
      <c r="UP45" s="49"/>
      <c r="UQ45" s="49"/>
      <c r="UR45" s="49"/>
      <c r="US45" s="49"/>
      <c r="UT45" s="49"/>
      <c r="UU45" s="49"/>
      <c r="UV45" s="49"/>
      <c r="UW45" s="49"/>
      <c r="UX45" s="49"/>
      <c r="UY45" s="49"/>
      <c r="UZ45" s="49"/>
      <c r="VA45" s="49"/>
      <c r="VB45" s="49"/>
      <c r="VC45" s="49"/>
      <c r="VD45" s="49"/>
      <c r="VE45" s="49"/>
      <c r="VF45" s="49"/>
      <c r="VG45" s="49"/>
      <c r="VH45" s="49"/>
      <c r="VI45" s="49"/>
      <c r="VJ45" s="49"/>
      <c r="VK45" s="49"/>
      <c r="VL45" s="49"/>
      <c r="VM45" s="49"/>
      <c r="VN45" s="49"/>
      <c r="VO45" s="49"/>
      <c r="VP45" s="49"/>
      <c r="VQ45" s="49"/>
      <c r="VR45" s="49"/>
      <c r="VS45" s="49"/>
      <c r="VT45" s="49"/>
      <c r="VU45" s="49"/>
      <c r="VV45" s="49"/>
      <c r="VW45" s="49"/>
      <c r="VX45" s="49"/>
      <c r="VY45" s="49"/>
      <c r="VZ45" s="49"/>
      <c r="WA45" s="49"/>
      <c r="WB45" s="49"/>
      <c r="WC45" s="49"/>
      <c r="WD45" s="49"/>
      <c r="WE45" s="49"/>
      <c r="WF45" s="49"/>
      <c r="WG45" s="49"/>
      <c r="WH45" s="49"/>
      <c r="WI45" s="49"/>
      <c r="WJ45" s="49"/>
      <c r="WK45" s="49"/>
      <c r="WL45" s="49"/>
      <c r="WM45" s="49"/>
      <c r="WN45" s="49"/>
      <c r="WO45" s="49"/>
      <c r="WP45" s="49"/>
      <c r="WQ45" s="49"/>
      <c r="WR45" s="49"/>
      <c r="WS45" s="49"/>
      <c r="WT45" s="49"/>
      <c r="WU45" s="49"/>
      <c r="WV45" s="49"/>
      <c r="WW45" s="49"/>
      <c r="WX45" s="49"/>
      <c r="WY45" s="49"/>
      <c r="WZ45" s="49"/>
      <c r="XA45" s="49"/>
      <c r="XB45" s="49"/>
      <c r="XC45" s="49"/>
      <c r="XD45" s="49"/>
      <c r="XE45" s="49"/>
      <c r="XF45" s="49"/>
      <c r="XG45" s="49"/>
      <c r="XH45" s="49"/>
      <c r="XI45" s="49"/>
      <c r="XJ45" s="49"/>
      <c r="XK45" s="49"/>
      <c r="XL45" s="49"/>
      <c r="XM45" s="49"/>
      <c r="XN45" s="49"/>
      <c r="XO45" s="49"/>
      <c r="XP45" s="49"/>
      <c r="XQ45" s="49"/>
      <c r="XR45" s="49"/>
      <c r="XS45" s="49"/>
      <c r="XT45" s="49"/>
      <c r="XU45" s="49"/>
      <c r="XV45" s="49"/>
      <c r="XW45" s="49"/>
      <c r="XX45" s="49"/>
      <c r="XY45" s="49"/>
      <c r="XZ45" s="49"/>
      <c r="YA45" s="49"/>
      <c r="YB45" s="49"/>
      <c r="YC45" s="49"/>
      <c r="YD45" s="49"/>
      <c r="YE45" s="49"/>
      <c r="YF45" s="49"/>
      <c r="YG45" s="49"/>
      <c r="YH45" s="49"/>
      <c r="YI45" s="49"/>
      <c r="YJ45" s="49"/>
      <c r="YK45" s="49"/>
      <c r="YL45" s="49"/>
      <c r="YM45" s="49"/>
      <c r="YN45" s="49"/>
      <c r="YO45" s="49"/>
      <c r="YP45" s="49"/>
      <c r="YQ45" s="49"/>
      <c r="YR45" s="49"/>
      <c r="YS45" s="49"/>
      <c r="YT45" s="49"/>
      <c r="YU45" s="49"/>
      <c r="YV45" s="49"/>
      <c r="YW45" s="49"/>
      <c r="YX45" s="49"/>
      <c r="YY45" s="49"/>
      <c r="YZ45" s="49"/>
      <c r="ZA45" s="49"/>
      <c r="ZB45" s="49"/>
      <c r="ZC45" s="49"/>
      <c r="ZD45" s="49"/>
      <c r="ZE45" s="49"/>
      <c r="ZF45" s="49"/>
      <c r="ZG45" s="49"/>
      <c r="ZH45" s="49"/>
      <c r="ZI45" s="49"/>
      <c r="ZJ45" s="49"/>
      <c r="ZK45" s="49"/>
      <c r="ZL45" s="49"/>
      <c r="ZM45" s="49"/>
      <c r="ZN45" s="49"/>
      <c r="ZO45" s="49"/>
      <c r="ZP45" s="49"/>
      <c r="ZQ45" s="49"/>
      <c r="ZR45" s="49"/>
      <c r="ZS45" s="49"/>
      <c r="ZT45" s="49"/>
      <c r="ZU45" s="49"/>
      <c r="ZV45" s="49"/>
      <c r="ZW45" s="49"/>
      <c r="ZX45" s="49"/>
      <c r="ZY45" s="49"/>
      <c r="ZZ45" s="49"/>
      <c r="AAA45" s="49"/>
      <c r="AAB45" s="49"/>
      <c r="AAC45" s="49"/>
      <c r="AAD45" s="49"/>
      <c r="AAE45" s="49"/>
      <c r="AAF45" s="49"/>
      <c r="AAG45" s="49"/>
      <c r="AAH45" s="49"/>
      <c r="AAI45" s="49"/>
      <c r="AAJ45" s="49"/>
      <c r="AAK45" s="49"/>
      <c r="AAL45" s="49"/>
      <c r="AAM45" s="49"/>
      <c r="AAN45" s="49"/>
      <c r="AAO45" s="49"/>
      <c r="AAP45" s="49"/>
      <c r="AAQ45" s="49"/>
      <c r="AAR45" s="49"/>
      <c r="AAS45" s="49"/>
      <c r="AAT45" s="49"/>
      <c r="AAU45" s="49"/>
      <c r="AAV45" s="49"/>
      <c r="AAW45" s="49"/>
      <c r="AAX45" s="49"/>
      <c r="AAY45" s="49"/>
      <c r="AAZ45" s="49"/>
      <c r="ABA45" s="49"/>
      <c r="ABB45" s="49"/>
      <c r="ABC45" s="49"/>
      <c r="ABD45" s="49"/>
      <c r="ABE45" s="49"/>
      <c r="ABF45" s="49"/>
      <c r="ABG45" s="49"/>
      <c r="ABH45" s="49"/>
      <c r="ABI45" s="49"/>
      <c r="ABJ45" s="49"/>
      <c r="ABK45" s="49"/>
      <c r="ABL45" s="49"/>
      <c r="ABM45" s="49"/>
      <c r="ABN45" s="49"/>
      <c r="ABO45" s="49"/>
      <c r="ABP45" s="49"/>
      <c r="ABQ45" s="49"/>
      <c r="ABR45" s="49"/>
      <c r="ABS45" s="49"/>
      <c r="ABT45" s="49"/>
      <c r="ABU45" s="49"/>
      <c r="ABV45" s="49"/>
      <c r="ABW45" s="49"/>
      <c r="ABX45" s="49"/>
      <c r="ABY45" s="49"/>
      <c r="ABZ45" s="49"/>
      <c r="ACA45" s="49"/>
      <c r="ACB45" s="49"/>
      <c r="ACC45" s="49"/>
      <c r="ACD45" s="49"/>
      <c r="ACE45" s="49"/>
      <c r="ACF45" s="49"/>
      <c r="ACG45" s="49"/>
      <c r="ACH45" s="49"/>
      <c r="ACI45" s="49"/>
      <c r="ACJ45" s="49"/>
      <c r="ACK45" s="49"/>
      <c r="ACL45" s="49"/>
      <c r="ACM45" s="49"/>
      <c r="ACN45" s="49"/>
      <c r="ACO45" s="49"/>
      <c r="ACP45" s="49"/>
      <c r="ACQ45" s="49"/>
      <c r="ACR45" s="49"/>
      <c r="ACS45" s="49"/>
      <c r="ACT45" s="49"/>
      <c r="ACU45" s="49"/>
      <c r="ACV45" s="49"/>
      <c r="ACW45" s="49"/>
      <c r="ACX45" s="49"/>
      <c r="ACY45" s="49"/>
      <c r="ACZ45" s="49"/>
      <c r="ADA45" s="49"/>
      <c r="ADB45" s="49"/>
      <c r="ADC45" s="49"/>
      <c r="ADD45" s="49"/>
      <c r="ADE45" s="49"/>
      <c r="ADF45" s="49"/>
      <c r="ADG45" s="49"/>
      <c r="ADH45" s="49"/>
      <c r="ADI45" s="49"/>
      <c r="ADJ45" s="49"/>
      <c r="ADK45" s="49"/>
      <c r="ADL45" s="49"/>
      <c r="ADM45" s="49"/>
      <c r="ADN45" s="49"/>
      <c r="ADO45" s="49"/>
      <c r="ADP45" s="49"/>
      <c r="ADQ45" s="49"/>
      <c r="ADR45" s="49"/>
      <c r="ADS45" s="49"/>
      <c r="ADT45" s="49"/>
      <c r="ADU45" s="49"/>
      <c r="ADV45" s="49"/>
      <c r="ADW45" s="49"/>
      <c r="ADX45" s="49"/>
      <c r="ADY45" s="49"/>
      <c r="ADZ45" s="49"/>
      <c r="AEA45" s="49"/>
      <c r="AEB45" s="49"/>
      <c r="AEC45" s="49"/>
      <c r="AED45" s="49"/>
      <c r="AEE45" s="49"/>
      <c r="AEF45" s="49"/>
      <c r="AEG45" s="49"/>
      <c r="AEH45" s="49"/>
      <c r="AEI45" s="49"/>
      <c r="AEJ45" s="49"/>
      <c r="AEK45" s="49"/>
      <c r="AEL45" s="49"/>
      <c r="AEM45" s="49"/>
      <c r="AEN45" s="49"/>
      <c r="AEO45" s="49"/>
      <c r="AEP45" s="49"/>
      <c r="AEQ45" s="49"/>
      <c r="AER45" s="49"/>
      <c r="AES45" s="49"/>
      <c r="AET45" s="49"/>
      <c r="AEU45" s="49"/>
      <c r="AEV45" s="49"/>
      <c r="AEW45" s="49"/>
      <c r="AEX45" s="49"/>
      <c r="AEY45" s="49"/>
      <c r="AEZ45" s="49"/>
      <c r="AFA45" s="49"/>
      <c r="AFB45" s="49"/>
      <c r="AFC45" s="49"/>
      <c r="AFD45" s="49"/>
      <c r="AFE45" s="49"/>
      <c r="AFF45" s="49"/>
      <c r="AFG45" s="49"/>
      <c r="AFH45" s="49"/>
      <c r="AFI45" s="49"/>
      <c r="AFJ45" s="49"/>
      <c r="AFK45" s="49"/>
      <c r="AFL45" s="49"/>
      <c r="AFM45" s="49"/>
      <c r="AFN45" s="49"/>
      <c r="AFO45" s="49"/>
      <c r="AFP45" s="49"/>
      <c r="AFQ45" s="49"/>
      <c r="AFR45" s="49"/>
      <c r="AFS45" s="49"/>
      <c r="AFT45" s="49"/>
      <c r="AFU45" s="49"/>
      <c r="AFV45" s="49"/>
      <c r="AFW45" s="49"/>
      <c r="AFX45" s="49"/>
      <c r="AFY45" s="49"/>
      <c r="AFZ45" s="49"/>
      <c r="AGA45" s="49"/>
      <c r="AGB45" s="49"/>
      <c r="AGC45" s="49"/>
      <c r="AGD45" s="49"/>
      <c r="AGE45" s="49"/>
      <c r="AGF45" s="49"/>
      <c r="AGG45" s="49"/>
      <c r="AGH45" s="49"/>
      <c r="AGI45" s="49"/>
      <c r="AGJ45" s="49"/>
      <c r="AGK45" s="49"/>
      <c r="AGL45" s="49"/>
      <c r="AGM45" s="49"/>
      <c r="AGN45" s="49"/>
      <c r="AGO45" s="49"/>
      <c r="AGP45" s="49"/>
      <c r="AGQ45" s="49"/>
      <c r="AGR45" s="49"/>
      <c r="AGS45" s="49"/>
      <c r="AGT45" s="49"/>
      <c r="AGU45" s="49"/>
      <c r="AGV45" s="49"/>
      <c r="AGW45" s="49"/>
      <c r="AGX45" s="49"/>
      <c r="AGY45" s="49"/>
      <c r="AGZ45" s="49"/>
      <c r="AHA45" s="49"/>
      <c r="AHB45" s="49"/>
      <c r="AHC45" s="49"/>
      <c r="AHD45" s="49"/>
      <c r="AHE45" s="49"/>
      <c r="AHF45" s="49"/>
      <c r="AHG45" s="49"/>
      <c r="AHH45" s="49"/>
      <c r="AHI45" s="49"/>
      <c r="AHJ45" s="49"/>
      <c r="AHK45" s="49"/>
      <c r="AHL45" s="49"/>
      <c r="AHM45" s="49"/>
      <c r="AHN45" s="49"/>
      <c r="AHO45" s="49"/>
      <c r="AHP45" s="49"/>
      <c r="AHQ45" s="49"/>
      <c r="AHR45" s="49"/>
      <c r="AHS45" s="49"/>
      <c r="AHT45" s="49"/>
      <c r="AHU45" s="49"/>
      <c r="AHV45" s="49"/>
      <c r="AHW45" s="49"/>
      <c r="AHX45" s="49"/>
      <c r="AHY45" s="49"/>
      <c r="AHZ45" s="49"/>
      <c r="AIA45" s="49"/>
      <c r="AIB45" s="49"/>
      <c r="AIC45" s="49"/>
      <c r="AID45" s="49"/>
      <c r="AIE45" s="49"/>
      <c r="AIF45" s="49"/>
      <c r="AIG45" s="49"/>
      <c r="AIH45" s="49"/>
      <c r="AII45" s="49"/>
      <c r="AIJ45" s="49"/>
      <c r="AIK45" s="49"/>
      <c r="AIL45" s="49"/>
      <c r="AIM45" s="49"/>
      <c r="AIN45" s="49"/>
      <c r="AIO45" s="49"/>
      <c r="AIP45" s="49"/>
      <c r="AIQ45" s="49"/>
      <c r="AIR45" s="49"/>
      <c r="AIS45" s="49"/>
      <c r="AIT45" s="49"/>
      <c r="AIU45" s="49"/>
      <c r="AIV45" s="49"/>
      <c r="AIW45" s="49"/>
      <c r="AIX45" s="49"/>
      <c r="AIY45" s="49"/>
      <c r="AIZ45" s="49"/>
      <c r="AJA45" s="49"/>
      <c r="AJB45" s="49"/>
      <c r="AJC45" s="49"/>
      <c r="AJD45" s="49"/>
      <c r="AJE45" s="49"/>
      <c r="AJF45" s="49"/>
      <c r="AJG45" s="49"/>
      <c r="AJH45" s="49"/>
      <c r="AJI45" s="49"/>
      <c r="AJJ45" s="49"/>
      <c r="AJK45" s="49"/>
      <c r="AJL45" s="49"/>
      <c r="AJM45" s="49"/>
      <c r="AJN45" s="49"/>
      <c r="AJO45" s="49"/>
      <c r="AJP45" s="49"/>
      <c r="AJQ45" s="49"/>
      <c r="AJR45" s="49"/>
      <c r="AJS45" s="49"/>
      <c r="AJT45" s="49"/>
      <c r="AJU45" s="49"/>
      <c r="AJV45" s="49"/>
      <c r="AJW45" s="49"/>
      <c r="AJX45" s="49"/>
      <c r="AJY45" s="49"/>
      <c r="AJZ45" s="49"/>
      <c r="AKA45" s="49"/>
      <c r="AKB45" s="49"/>
      <c r="AKC45" s="49"/>
      <c r="AKD45" s="49"/>
      <c r="AKE45" s="49"/>
      <c r="AKF45" s="49"/>
      <c r="AKG45" s="49"/>
      <c r="AKH45" s="49"/>
      <c r="AKI45" s="49"/>
      <c r="AKJ45" s="49"/>
      <c r="AKK45" s="49"/>
      <c r="AKL45" s="49"/>
      <c r="AKM45" s="49"/>
      <c r="AKN45" s="49"/>
      <c r="AKO45" s="49"/>
      <c r="AKP45" s="49"/>
      <c r="AKQ45" s="49"/>
      <c r="AKR45" s="49"/>
      <c r="AKS45" s="49"/>
      <c r="AKT45" s="49"/>
      <c r="AKU45" s="49"/>
      <c r="AKV45" s="49"/>
      <c r="AKW45" s="49"/>
      <c r="AKX45" s="49"/>
      <c r="AKY45" s="49"/>
      <c r="AKZ45" s="49"/>
      <c r="ALA45" s="49"/>
      <c r="ALB45" s="49"/>
      <c r="ALC45" s="49"/>
      <c r="ALD45" s="49"/>
      <c r="ALE45" s="49"/>
      <c r="ALF45" s="49"/>
      <c r="ALG45" s="49"/>
      <c r="ALH45" s="49"/>
      <c r="ALI45" s="49"/>
      <c r="ALJ45" s="49"/>
      <c r="ALK45" s="49"/>
      <c r="ALL45" s="49"/>
      <c r="ALM45" s="49"/>
      <c r="ALN45" s="49"/>
      <c r="ALO45" s="49"/>
      <c r="ALP45" s="49"/>
      <c r="ALQ45" s="49"/>
      <c r="ALR45" s="49"/>
      <c r="ALS45" s="49"/>
      <c r="ALT45" s="49"/>
      <c r="ALU45" s="49"/>
      <c r="ALV45" s="49"/>
      <c r="ALW45" s="49"/>
      <c r="ALX45" s="49"/>
      <c r="ALY45" s="49"/>
      <c r="ALZ45" s="49"/>
      <c r="AMA45" s="49"/>
      <c r="AMB45" s="49"/>
      <c r="AMC45" s="49"/>
      <c r="AMD45" s="49"/>
      <c r="AME45" s="49"/>
      <c r="AMF45" s="49"/>
      <c r="AMG45" s="49"/>
      <c r="AMH45" s="49"/>
      <c r="AMI45" s="49"/>
      <c r="AMJ45" s="49"/>
      <c r="AMK45" s="49"/>
    </row>
    <row r="46" spans="1:1025" s="8" customFormat="1" ht="15" customHeight="1" x14ac:dyDescent="0.3">
      <c r="A46" s="259" t="s">
        <v>45</v>
      </c>
      <c r="B46" s="259"/>
      <c r="C46" s="259"/>
      <c r="D46" s="259"/>
      <c r="E46" s="259"/>
      <c r="F46" s="259"/>
      <c r="G46" s="259"/>
      <c r="H46" s="260">
        <f>SUM(I43:I45)</f>
        <v>447.8319673333333</v>
      </c>
      <c r="I46" s="260"/>
      <c r="J46" s="10"/>
      <c r="L46" s="8" t="s">
        <v>197</v>
      </c>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spans="1:1025" s="8" customFormat="1" ht="15" customHeight="1" x14ac:dyDescent="0.3">
      <c r="A47" s="261"/>
      <c r="B47" s="261"/>
      <c r="C47" s="261"/>
      <c r="D47" s="261"/>
      <c r="E47" s="261"/>
      <c r="F47" s="261"/>
      <c r="G47" s="261"/>
      <c r="H47" s="261"/>
      <c r="I47" s="261"/>
      <c r="J47" s="10"/>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spans="1:1025" s="8" customFormat="1" ht="15" customHeight="1" x14ac:dyDescent="0.3">
      <c r="A48" s="240" t="s">
        <v>46</v>
      </c>
      <c r="B48" s="240"/>
      <c r="C48" s="240"/>
      <c r="D48" s="240"/>
      <c r="E48" s="240"/>
      <c r="F48" s="240"/>
      <c r="G48" s="240"/>
      <c r="H48" s="240"/>
      <c r="I48" s="240"/>
      <c r="J48" s="10"/>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spans="1:1025" s="8" customFormat="1" ht="15" customHeight="1" x14ac:dyDescent="0.3">
      <c r="A49" s="28" t="s">
        <v>47</v>
      </c>
      <c r="B49" s="240" t="s">
        <v>48</v>
      </c>
      <c r="C49" s="240"/>
      <c r="D49" s="240"/>
      <c r="E49" s="240"/>
      <c r="F49" s="240"/>
      <c r="G49" s="240"/>
      <c r="H49" s="28" t="s">
        <v>43</v>
      </c>
      <c r="I49" s="45" t="s">
        <v>27</v>
      </c>
      <c r="J49" s="10"/>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spans="1:1025" s="8" customFormat="1" ht="30.6" customHeight="1" x14ac:dyDescent="0.3">
      <c r="A50" s="23" t="s">
        <v>6</v>
      </c>
      <c r="B50" s="232" t="s">
        <v>49</v>
      </c>
      <c r="C50" s="232"/>
      <c r="D50" s="232"/>
      <c r="E50" s="232"/>
      <c r="F50" s="232"/>
      <c r="G50" s="232"/>
      <c r="H50" s="50">
        <v>0.2</v>
      </c>
      <c r="I50" s="51">
        <f>H50*$H$38</f>
        <v>320.41399999999999</v>
      </c>
      <c r="J50" s="10"/>
      <c r="K50" s="52"/>
      <c r="L50" s="244" t="s">
        <v>139</v>
      </c>
      <c r="M50" s="244"/>
      <c r="N50" s="244"/>
      <c r="O50" s="244"/>
      <c r="P50" s="244"/>
      <c r="Q50" s="244"/>
      <c r="R50" s="244"/>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spans="1:1025" s="8" customFormat="1" ht="30.9" customHeight="1" x14ac:dyDescent="0.3">
      <c r="A51" s="23" t="s">
        <v>8</v>
      </c>
      <c r="B51" s="232" t="s">
        <v>50</v>
      </c>
      <c r="C51" s="232"/>
      <c r="D51" s="232"/>
      <c r="E51" s="232"/>
      <c r="F51" s="232"/>
      <c r="G51" s="232"/>
      <c r="H51" s="50">
        <v>2.5000000000000001E-2</v>
      </c>
      <c r="I51" s="51">
        <f>H51*$H$38</f>
        <v>40.051749999999998</v>
      </c>
      <c r="J51" s="10"/>
      <c r="K51" s="52"/>
      <c r="L51" s="244" t="s">
        <v>138</v>
      </c>
      <c r="M51" s="244"/>
      <c r="N51" s="244"/>
      <c r="O51" s="244"/>
      <c r="P51" s="244"/>
      <c r="Q51" s="244"/>
      <c r="R51" s="244"/>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spans="1:1025" s="8" customFormat="1" ht="31.5" customHeight="1" x14ac:dyDescent="0.3">
      <c r="A52" s="53" t="s">
        <v>10</v>
      </c>
      <c r="B52" s="54" t="s">
        <v>51</v>
      </c>
      <c r="C52" s="55"/>
      <c r="D52" s="32" t="s">
        <v>188</v>
      </c>
      <c r="E52" s="56">
        <v>3</v>
      </c>
      <c r="F52" s="57" t="s">
        <v>189</v>
      </c>
      <c r="G52" s="56">
        <v>1</v>
      </c>
      <c r="H52" s="58">
        <f>E52*G52/100</f>
        <v>0.03</v>
      </c>
      <c r="I52" s="59">
        <f>H52*$H$38</f>
        <v>48.062099999999994</v>
      </c>
      <c r="J52" s="10"/>
      <c r="K52" s="52"/>
      <c r="L52" s="244" t="s">
        <v>140</v>
      </c>
      <c r="M52" s="244"/>
      <c r="N52" s="244"/>
      <c r="O52" s="244"/>
      <c r="P52" s="244"/>
      <c r="Q52" s="244"/>
      <c r="R52" s="244"/>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spans="1:1025" s="8" customFormat="1" ht="30.9" customHeight="1" x14ac:dyDescent="0.3">
      <c r="A53" s="53" t="s">
        <v>12</v>
      </c>
      <c r="B53" s="232" t="s">
        <v>52</v>
      </c>
      <c r="C53" s="232"/>
      <c r="D53" s="232"/>
      <c r="E53" s="232"/>
      <c r="F53" s="232"/>
      <c r="G53" s="232"/>
      <c r="H53" s="50">
        <v>1.4999999999999999E-2</v>
      </c>
      <c r="I53" s="51">
        <f>H53*$H$38</f>
        <v>24.031049999999997</v>
      </c>
      <c r="J53" s="10"/>
      <c r="K53" s="52"/>
      <c r="L53" s="244" t="s">
        <v>141</v>
      </c>
      <c r="M53" s="244"/>
      <c r="N53" s="244"/>
      <c r="O53" s="244"/>
      <c r="P53" s="244"/>
      <c r="Q53" s="244"/>
      <c r="R53" s="244"/>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spans="1:1025" s="8" customFormat="1" ht="31.5" customHeight="1" x14ac:dyDescent="0.3">
      <c r="A54" s="23" t="s">
        <v>32</v>
      </c>
      <c r="B54" s="232" t="s">
        <v>53</v>
      </c>
      <c r="C54" s="232"/>
      <c r="D54" s="232"/>
      <c r="E54" s="232"/>
      <c r="F54" s="232"/>
      <c r="G54" s="232"/>
      <c r="H54" s="60">
        <v>0.01</v>
      </c>
      <c r="I54" s="51">
        <f>H54*$H$38</f>
        <v>16.020699999999998</v>
      </c>
      <c r="J54" s="10"/>
      <c r="K54" s="52"/>
      <c r="L54" s="244" t="s">
        <v>142</v>
      </c>
      <c r="M54" s="244"/>
      <c r="N54" s="244"/>
      <c r="O54" s="244"/>
      <c r="P54" s="244"/>
      <c r="Q54" s="244"/>
      <c r="R54" s="244"/>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spans="1:1025" s="8" customFormat="1" ht="30.9" customHeight="1" x14ac:dyDescent="0.3">
      <c r="A55" s="23" t="s">
        <v>34</v>
      </c>
      <c r="B55" s="232" t="s">
        <v>54</v>
      </c>
      <c r="C55" s="232"/>
      <c r="D55" s="232"/>
      <c r="E55" s="232"/>
      <c r="F55" s="232"/>
      <c r="G55" s="232"/>
      <c r="H55" s="50">
        <v>6.0000000000000001E-3</v>
      </c>
      <c r="I55" s="51">
        <f t="shared" ref="I55:I56" si="0">H55*$H$38</f>
        <v>9.6124200000000002</v>
      </c>
      <c r="J55" s="10"/>
      <c r="K55" s="52"/>
      <c r="L55" s="244" t="s">
        <v>143</v>
      </c>
      <c r="M55" s="244"/>
      <c r="N55" s="244"/>
      <c r="O55" s="244"/>
      <c r="P55" s="244"/>
      <c r="Q55" s="244"/>
      <c r="R55" s="244"/>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spans="1:1025" s="8" customFormat="1" ht="30.9" customHeight="1" x14ac:dyDescent="0.3">
      <c r="A56" s="23" t="s">
        <v>36</v>
      </c>
      <c r="B56" s="232" t="s">
        <v>55</v>
      </c>
      <c r="C56" s="232"/>
      <c r="D56" s="232"/>
      <c r="E56" s="232"/>
      <c r="F56" s="232"/>
      <c r="G56" s="232"/>
      <c r="H56" s="50">
        <v>2E-3</v>
      </c>
      <c r="I56" s="51">
        <f t="shared" si="0"/>
        <v>3.2041399999999998</v>
      </c>
      <c r="J56" s="10"/>
      <c r="K56" s="52"/>
      <c r="L56" s="244" t="s">
        <v>144</v>
      </c>
      <c r="M56" s="244"/>
      <c r="N56" s="244"/>
      <c r="O56" s="244"/>
      <c r="P56" s="244"/>
      <c r="Q56" s="244"/>
      <c r="R56" s="244"/>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spans="1:1025" s="8" customFormat="1" ht="30.9" customHeight="1" x14ac:dyDescent="0.3">
      <c r="A57" s="23" t="s">
        <v>56</v>
      </c>
      <c r="B57" s="232" t="s">
        <v>57</v>
      </c>
      <c r="C57" s="232"/>
      <c r="D57" s="232"/>
      <c r="E57" s="232"/>
      <c r="F57" s="232"/>
      <c r="G57" s="232"/>
      <c r="H57" s="60">
        <v>0.08</v>
      </c>
      <c r="I57" s="51">
        <f>H57*$H$38</f>
        <v>128.16559999999998</v>
      </c>
      <c r="J57" s="10"/>
      <c r="K57" s="52"/>
      <c r="L57" s="244" t="s">
        <v>145</v>
      </c>
      <c r="M57" s="244"/>
      <c r="N57" s="244"/>
      <c r="O57" s="244"/>
      <c r="P57" s="244"/>
      <c r="Q57" s="244"/>
      <c r="R57" s="244"/>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row r="58" spans="1:1025" s="8" customFormat="1" ht="15" customHeight="1" x14ac:dyDescent="0.3">
      <c r="A58" s="259" t="s">
        <v>58</v>
      </c>
      <c r="B58" s="259"/>
      <c r="C58" s="259"/>
      <c r="D58" s="259"/>
      <c r="E58" s="259"/>
      <c r="F58" s="259"/>
      <c r="G58" s="259"/>
      <c r="H58" s="61">
        <f>SUM(H50:H57)</f>
        <v>0.36800000000000005</v>
      </c>
      <c r="I58" s="62">
        <f>SUM(I50:I57)</f>
        <v>589.56175999999982</v>
      </c>
      <c r="J58" s="10"/>
      <c r="K58" s="52"/>
      <c r="L58" s="8" t="s">
        <v>146</v>
      </c>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row>
    <row r="59" spans="1:1025" s="8" customFormat="1" ht="15" customHeight="1" x14ac:dyDescent="0.3">
      <c r="A59" s="261"/>
      <c r="B59" s="261"/>
      <c r="C59" s="261"/>
      <c r="D59" s="261"/>
      <c r="E59" s="261"/>
      <c r="F59" s="261"/>
      <c r="G59" s="261"/>
      <c r="H59" s="261"/>
      <c r="I59" s="261"/>
      <c r="J59" s="10"/>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row>
    <row r="60" spans="1:1025" s="8" customFormat="1" ht="15" customHeight="1" x14ac:dyDescent="0.3">
      <c r="A60" s="269" t="s">
        <v>59</v>
      </c>
      <c r="B60" s="270"/>
      <c r="C60" s="270"/>
      <c r="D60" s="270"/>
      <c r="E60" s="270"/>
      <c r="F60" s="270"/>
      <c r="G60" s="270"/>
      <c r="H60" s="270"/>
      <c r="I60" s="271"/>
      <c r="J60" s="10"/>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row>
    <row r="61" spans="1:1025" s="8" customFormat="1" ht="15" customHeight="1" thickBot="1" x14ac:dyDescent="0.35">
      <c r="A61" s="28" t="s">
        <v>60</v>
      </c>
      <c r="B61" s="240" t="s">
        <v>61</v>
      </c>
      <c r="C61" s="240"/>
      <c r="D61" s="240"/>
      <c r="E61" s="240"/>
      <c r="F61" s="240"/>
      <c r="G61" s="240"/>
      <c r="H61" s="259" t="s">
        <v>27</v>
      </c>
      <c r="I61" s="259"/>
      <c r="J61" s="63"/>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row>
    <row r="62" spans="1:1025" s="8" customFormat="1" ht="30.6" customHeight="1" thickBot="1" x14ac:dyDescent="0.35">
      <c r="A62" s="272" t="s">
        <v>6</v>
      </c>
      <c r="B62" s="272" t="s">
        <v>129</v>
      </c>
      <c r="C62" s="23" t="s">
        <v>128</v>
      </c>
      <c r="D62" s="23" t="s">
        <v>127</v>
      </c>
      <c r="E62" s="23" t="s">
        <v>126</v>
      </c>
      <c r="F62" s="23" t="s">
        <v>125</v>
      </c>
      <c r="G62" s="23" t="s">
        <v>132</v>
      </c>
      <c r="H62" s="274">
        <f>IF(C63="N",0,(D63*E63*F63)-G63)</f>
        <v>41.875800000000012</v>
      </c>
      <c r="I62" s="275"/>
      <c r="J62" s="37"/>
      <c r="L62" s="244" t="s">
        <v>148</v>
      </c>
      <c r="M62" s="244"/>
      <c r="N62" s="244"/>
      <c r="O62" s="244"/>
      <c r="P62" s="244"/>
      <c r="Q62" s="244"/>
      <c r="R62" s="244"/>
      <c r="AA62" s="262"/>
      <c r="AB62" s="263"/>
      <c r="AC62" s="262"/>
      <c r="AD62" s="263"/>
      <c r="AE62" s="262"/>
      <c r="AF62" s="263"/>
      <c r="AG62" s="262"/>
      <c r="AH62" s="263"/>
      <c r="AI62" s="264"/>
      <c r="AJ62" s="265"/>
      <c r="AK62" s="265"/>
      <c r="AL62" s="266"/>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row>
    <row r="63" spans="1:1025" s="8" customFormat="1" ht="30.6" customHeight="1" x14ac:dyDescent="0.3">
      <c r="A63" s="273"/>
      <c r="B63" s="273"/>
      <c r="C63" s="23" t="s">
        <v>198</v>
      </c>
      <c r="D63" s="38">
        <v>4.5999999999999996</v>
      </c>
      <c r="E63" s="23">
        <v>2</v>
      </c>
      <c r="F63" s="23">
        <v>15</v>
      </c>
      <c r="G63" s="38">
        <f>H31*0.06</f>
        <v>96.124199999999988</v>
      </c>
      <c r="H63" s="267">
        <f>IF(H62&gt;=0,H62,0)</f>
        <v>41.875800000000012</v>
      </c>
      <c r="I63" s="268"/>
      <c r="J63" s="37"/>
      <c r="L63" s="244" t="s">
        <v>147</v>
      </c>
      <c r="M63" s="244"/>
      <c r="N63" s="244"/>
      <c r="O63" s="244"/>
      <c r="P63" s="244"/>
      <c r="Q63" s="244"/>
      <c r="R63" s="244"/>
      <c r="AA63" s="64"/>
      <c r="AB63" s="65"/>
      <c r="AC63" s="66"/>
      <c r="AD63" s="67"/>
      <c r="AE63" s="68"/>
      <c r="AF63" s="67"/>
      <c r="AG63" s="68"/>
      <c r="AH63" s="67"/>
      <c r="AI63" s="68"/>
      <c r="AJ63" s="67"/>
      <c r="AK63" s="68"/>
      <c r="AL63" s="67"/>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row>
    <row r="64" spans="1:1025" s="8" customFormat="1" ht="30.9" customHeight="1" x14ac:dyDescent="0.3">
      <c r="A64" s="272" t="s">
        <v>8</v>
      </c>
      <c r="B64" s="278" t="s">
        <v>131</v>
      </c>
      <c r="C64" s="279"/>
      <c r="D64" s="23" t="s">
        <v>128</v>
      </c>
      <c r="E64" s="23" t="s">
        <v>127</v>
      </c>
      <c r="F64" s="23" t="s">
        <v>125</v>
      </c>
      <c r="G64" s="23" t="s">
        <v>132</v>
      </c>
      <c r="H64" s="282">
        <f>IF(D65="N",0,(E65*F65)-G65)</f>
        <v>360.45</v>
      </c>
      <c r="I64" s="283"/>
      <c r="J64" s="37"/>
      <c r="L64" s="244" t="s">
        <v>149</v>
      </c>
      <c r="M64" s="244"/>
      <c r="N64" s="244"/>
      <c r="O64" s="244"/>
      <c r="P64" s="244"/>
      <c r="Q64" s="244"/>
      <c r="R64" s="244"/>
      <c r="AA64" s="69"/>
      <c r="AB64" s="70"/>
      <c r="AC64" s="69"/>
      <c r="AD64" s="71"/>
      <c r="AE64" s="69"/>
      <c r="AF64" s="71"/>
      <c r="AG64" s="69"/>
      <c r="AH64" s="71"/>
      <c r="AI64" s="69"/>
      <c r="AJ64" s="71"/>
      <c r="AK64" s="69"/>
      <c r="AL64" s="7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row>
    <row r="65" spans="1:1025" s="8" customFormat="1" ht="30.9" customHeight="1" thickBot="1" x14ac:dyDescent="0.35">
      <c r="A65" s="273"/>
      <c r="B65" s="280"/>
      <c r="C65" s="281"/>
      <c r="D65" s="23" t="s">
        <v>198</v>
      </c>
      <c r="E65" s="38">
        <v>26.7</v>
      </c>
      <c r="F65" s="23">
        <v>15</v>
      </c>
      <c r="G65" s="38">
        <f>(E65*F65)*0.1</f>
        <v>40.050000000000004</v>
      </c>
      <c r="H65" s="284"/>
      <c r="I65" s="285"/>
      <c r="J65" s="37"/>
      <c r="L65" s="244" t="s">
        <v>150</v>
      </c>
      <c r="M65" s="244"/>
      <c r="N65" s="244"/>
      <c r="O65" s="244"/>
      <c r="P65" s="244"/>
      <c r="Q65" s="244"/>
      <c r="R65" s="244"/>
      <c r="AA65" s="72"/>
      <c r="AB65" s="73"/>
      <c r="AC65" s="72"/>
      <c r="AD65" s="74"/>
      <c r="AE65" s="72"/>
      <c r="AF65" s="74"/>
      <c r="AG65" s="72"/>
      <c r="AH65" s="74"/>
      <c r="AI65" s="72"/>
      <c r="AJ65" s="74"/>
      <c r="AK65" s="72"/>
      <c r="AL65" s="74"/>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row>
    <row r="66" spans="1:1025" s="8" customFormat="1" ht="30.6" customHeight="1" x14ac:dyDescent="0.3">
      <c r="A66" s="23" t="s">
        <v>10</v>
      </c>
      <c r="B66" s="258" t="s">
        <v>62</v>
      </c>
      <c r="C66" s="258"/>
      <c r="D66" s="258"/>
      <c r="E66" s="258"/>
      <c r="F66" s="258"/>
      <c r="G66" s="258"/>
      <c r="H66" s="242">
        <v>25.9</v>
      </c>
      <c r="I66" s="242"/>
      <c r="J66" s="75"/>
      <c r="L66" s="244" t="s">
        <v>151</v>
      </c>
      <c r="M66" s="244"/>
      <c r="N66" s="244"/>
      <c r="O66" s="244"/>
      <c r="P66" s="244"/>
      <c r="Q66" s="244"/>
      <c r="R66" s="244"/>
      <c r="AA66" s="76"/>
      <c r="AB66" s="76"/>
      <c r="AC66" s="76"/>
      <c r="AD66" s="76"/>
      <c r="AE66" s="76"/>
      <c r="AF66" s="76"/>
      <c r="AG66" s="76"/>
      <c r="AH66" s="76"/>
      <c r="AI66" s="76"/>
      <c r="AJ66" s="76"/>
      <c r="AK66" s="76"/>
      <c r="AL66" s="76"/>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row>
    <row r="67" spans="1:1025" s="8" customFormat="1" ht="30.9" customHeight="1" x14ac:dyDescent="0.3">
      <c r="A67" s="23" t="s">
        <v>12</v>
      </c>
      <c r="B67" s="258" t="s">
        <v>201</v>
      </c>
      <c r="C67" s="258"/>
      <c r="D67" s="258"/>
      <c r="E67" s="258"/>
      <c r="F67" s="258"/>
      <c r="G67" s="258"/>
      <c r="H67" s="276">
        <f>AI67*22</f>
        <v>0</v>
      </c>
      <c r="I67" s="276"/>
      <c r="J67" s="37"/>
      <c r="L67" s="244" t="s">
        <v>199</v>
      </c>
      <c r="M67" s="244"/>
      <c r="N67" s="244"/>
      <c r="O67" s="244"/>
      <c r="P67" s="244"/>
      <c r="Q67" s="244"/>
      <c r="R67" s="244"/>
      <c r="AA67" s="76"/>
      <c r="AB67" s="76"/>
      <c r="AC67" s="76"/>
      <c r="AD67" s="76"/>
      <c r="AE67" s="76"/>
      <c r="AF67" s="76"/>
      <c r="AG67" s="76"/>
      <c r="AH67" s="76"/>
      <c r="AI67" s="77"/>
      <c r="AJ67" s="76"/>
      <c r="AK67" s="76"/>
      <c r="AL67" s="76"/>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row>
    <row r="68" spans="1:1025" s="8" customFormat="1" ht="15" customHeight="1" x14ac:dyDescent="0.3">
      <c r="A68" s="23" t="s">
        <v>32</v>
      </c>
      <c r="B68" s="258" t="s">
        <v>201</v>
      </c>
      <c r="C68" s="258"/>
      <c r="D68" s="258"/>
      <c r="E68" s="258"/>
      <c r="F68" s="258"/>
      <c r="G68" s="258"/>
      <c r="H68" s="276">
        <v>0</v>
      </c>
      <c r="I68" s="276"/>
      <c r="J68" s="37"/>
      <c r="AA68" s="76"/>
      <c r="AB68" s="76"/>
      <c r="AC68" s="76"/>
      <c r="AD68" s="76"/>
      <c r="AE68" s="76"/>
      <c r="AF68" s="76"/>
      <c r="AG68" s="76"/>
      <c r="AH68" s="76"/>
      <c r="AI68" s="77"/>
      <c r="AJ68" s="76"/>
      <c r="AK68" s="76"/>
      <c r="AL68" s="76"/>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row>
    <row r="69" spans="1:1025" s="8" customFormat="1" ht="15" customHeight="1" x14ac:dyDescent="0.3">
      <c r="A69" s="259" t="s">
        <v>45</v>
      </c>
      <c r="B69" s="259"/>
      <c r="C69" s="259"/>
      <c r="D69" s="259"/>
      <c r="E69" s="259"/>
      <c r="F69" s="259"/>
      <c r="G69" s="259"/>
      <c r="H69" s="260">
        <f>SUM(H62:I68)</f>
        <v>470.10159999999996</v>
      </c>
      <c r="I69" s="260"/>
      <c r="J69" s="44"/>
      <c r="L69" s="8" t="s">
        <v>171</v>
      </c>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row>
    <row r="70" spans="1:1025" s="8" customFormat="1" ht="15" customHeight="1" x14ac:dyDescent="0.3">
      <c r="A70" s="220"/>
      <c r="B70" s="220"/>
      <c r="C70" s="220"/>
      <c r="D70" s="220"/>
      <c r="E70" s="220"/>
      <c r="F70" s="220"/>
      <c r="G70" s="220"/>
      <c r="H70" s="220"/>
      <c r="I70" s="220"/>
      <c r="J70" s="44"/>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row>
    <row r="71" spans="1:1025" s="8" customFormat="1" ht="15" customHeight="1" x14ac:dyDescent="0.3">
      <c r="A71" s="277" t="s">
        <v>63</v>
      </c>
      <c r="B71" s="277"/>
      <c r="C71" s="277"/>
      <c r="D71" s="277"/>
      <c r="E71" s="277"/>
      <c r="F71" s="277"/>
      <c r="G71" s="277"/>
      <c r="H71" s="277"/>
      <c r="I71" s="277"/>
      <c r="J71" s="44"/>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row>
    <row r="72" spans="1:1025" s="8" customFormat="1" ht="15" customHeight="1" x14ac:dyDescent="0.3">
      <c r="A72" s="287"/>
      <c r="B72" s="287"/>
      <c r="C72" s="287"/>
      <c r="D72" s="287"/>
      <c r="E72" s="287"/>
      <c r="F72" s="287"/>
      <c r="G72" s="287"/>
      <c r="H72" s="287"/>
      <c r="I72" s="287"/>
      <c r="J72" s="44"/>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s="1"/>
      <c r="AMK72" s="1"/>
    </row>
    <row r="73" spans="1:1025" s="8" customFormat="1" ht="15" customHeight="1" x14ac:dyDescent="0.3">
      <c r="A73" s="4">
        <v>2</v>
      </c>
      <c r="B73" s="288" t="s">
        <v>64</v>
      </c>
      <c r="C73" s="288"/>
      <c r="D73" s="288"/>
      <c r="E73" s="288"/>
      <c r="F73" s="288"/>
      <c r="G73" s="288"/>
      <c r="H73" s="289" t="s">
        <v>27</v>
      </c>
      <c r="I73" s="289"/>
      <c r="J73" s="44"/>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row>
    <row r="74" spans="1:1025" s="8" customFormat="1" ht="15" customHeight="1" x14ac:dyDescent="0.3">
      <c r="A74" s="32" t="s">
        <v>41</v>
      </c>
      <c r="B74" s="258" t="s">
        <v>65</v>
      </c>
      <c r="C74" s="258"/>
      <c r="D74" s="258"/>
      <c r="E74" s="258"/>
      <c r="F74" s="258"/>
      <c r="G74" s="258"/>
      <c r="H74" s="242">
        <f>H46</f>
        <v>447.8319673333333</v>
      </c>
      <c r="I74" s="242"/>
      <c r="J74" s="44"/>
      <c r="L74" s="244" t="s">
        <v>152</v>
      </c>
      <c r="M74" s="244"/>
      <c r="N74" s="244"/>
      <c r="O74" s="244"/>
      <c r="P74" s="244"/>
      <c r="Q74" s="244"/>
      <c r="R74" s="244"/>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row>
    <row r="75" spans="1:1025" s="8" customFormat="1" ht="15" customHeight="1" x14ac:dyDescent="0.3">
      <c r="A75" s="32" t="s">
        <v>47</v>
      </c>
      <c r="B75" s="258" t="s">
        <v>48</v>
      </c>
      <c r="C75" s="258"/>
      <c r="D75" s="258"/>
      <c r="E75" s="258"/>
      <c r="F75" s="258"/>
      <c r="G75" s="258"/>
      <c r="H75" s="242">
        <f>I58</f>
        <v>589.56175999999982</v>
      </c>
      <c r="I75" s="242"/>
      <c r="J75" s="44"/>
      <c r="L75" s="244" t="s">
        <v>153</v>
      </c>
      <c r="M75" s="244"/>
      <c r="N75" s="244"/>
      <c r="O75" s="244"/>
      <c r="P75" s="244"/>
      <c r="Q75" s="244"/>
      <c r="R75" s="244"/>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row>
    <row r="76" spans="1:1025" s="8" customFormat="1" ht="15" customHeight="1" x14ac:dyDescent="0.3">
      <c r="A76" s="32" t="s">
        <v>60</v>
      </c>
      <c r="B76" s="258" t="s">
        <v>61</v>
      </c>
      <c r="C76" s="258"/>
      <c r="D76" s="258"/>
      <c r="E76" s="258"/>
      <c r="F76" s="258"/>
      <c r="G76" s="258"/>
      <c r="H76" s="242">
        <f>H69</f>
        <v>470.10159999999996</v>
      </c>
      <c r="I76" s="242"/>
      <c r="J76" s="44"/>
      <c r="L76" s="244" t="s">
        <v>154</v>
      </c>
      <c r="M76" s="244"/>
      <c r="N76" s="244"/>
      <c r="O76" s="244"/>
      <c r="P76" s="244"/>
      <c r="Q76" s="244"/>
      <c r="R76" s="244"/>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row>
    <row r="77" spans="1:1025" s="8" customFormat="1" ht="15" customHeight="1" x14ac:dyDescent="0.3">
      <c r="A77" s="259" t="s">
        <v>45</v>
      </c>
      <c r="B77" s="259"/>
      <c r="C77" s="259"/>
      <c r="D77" s="259"/>
      <c r="E77" s="259"/>
      <c r="F77" s="259"/>
      <c r="G77" s="259"/>
      <c r="H77" s="260">
        <f>SUM(H74:I76)</f>
        <v>1507.4953273333331</v>
      </c>
      <c r="I77" s="260"/>
      <c r="J77" s="44"/>
      <c r="L77" s="8" t="s">
        <v>155</v>
      </c>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row>
    <row r="78" spans="1:1025" s="8" customFormat="1" ht="15" customHeight="1" x14ac:dyDescent="0.3">
      <c r="A78" s="286"/>
      <c r="B78" s="286"/>
      <c r="C78" s="286"/>
      <c r="D78" s="286"/>
      <c r="E78" s="286"/>
      <c r="F78" s="286"/>
      <c r="G78" s="286"/>
      <c r="H78" s="286"/>
      <c r="I78" s="286"/>
      <c r="J78" s="44"/>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row>
    <row r="79" spans="1:1025" s="8" customFormat="1" ht="15" customHeight="1" x14ac:dyDescent="0.3">
      <c r="A79" s="248" t="s">
        <v>66</v>
      </c>
      <c r="B79" s="249"/>
      <c r="C79" s="249"/>
      <c r="D79" s="249"/>
      <c r="E79" s="249"/>
      <c r="F79" s="249"/>
      <c r="G79" s="249"/>
      <c r="H79" s="249"/>
      <c r="I79" s="250"/>
      <c r="J79" s="44"/>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row>
    <row r="80" spans="1:1025" s="8" customFormat="1" ht="15" customHeight="1" x14ac:dyDescent="0.3">
      <c r="A80" s="28">
        <v>3</v>
      </c>
      <c r="B80" s="240" t="s">
        <v>67</v>
      </c>
      <c r="C80" s="240"/>
      <c r="D80" s="240"/>
      <c r="E80" s="240"/>
      <c r="F80" s="240"/>
      <c r="G80" s="240"/>
      <c r="H80" s="28" t="s">
        <v>43</v>
      </c>
      <c r="I80" s="45" t="s">
        <v>27</v>
      </c>
      <c r="J80" s="44"/>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row>
    <row r="81" spans="1:1025" s="8" customFormat="1" ht="30.9" customHeight="1" x14ac:dyDescent="0.3">
      <c r="A81" s="23" t="s">
        <v>6</v>
      </c>
      <c r="B81" s="232" t="s">
        <v>68</v>
      </c>
      <c r="C81" s="232"/>
      <c r="D81" s="232"/>
      <c r="E81" s="232"/>
      <c r="F81" s="232"/>
      <c r="G81" s="232"/>
      <c r="H81" s="78">
        <f>(1/12)*0.055</f>
        <v>4.5833333333333334E-3</v>
      </c>
      <c r="I81" s="51">
        <f t="shared" ref="I81:I85" si="1">H81*$H$38</f>
        <v>7.3428208333333327</v>
      </c>
      <c r="J81" s="44"/>
      <c r="L81" s="244" t="s">
        <v>212</v>
      </c>
      <c r="M81" s="244"/>
      <c r="N81" s="244"/>
      <c r="O81" s="244"/>
      <c r="P81" s="244"/>
      <c r="Q81" s="244"/>
      <c r="R81" s="244"/>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row>
    <row r="82" spans="1:1025" s="8" customFormat="1" ht="30.9" customHeight="1" x14ac:dyDescent="0.3">
      <c r="A82" s="23" t="s">
        <v>8</v>
      </c>
      <c r="B82" s="232" t="s">
        <v>69</v>
      </c>
      <c r="C82" s="232"/>
      <c r="D82" s="232"/>
      <c r="E82" s="232"/>
      <c r="F82" s="232"/>
      <c r="G82" s="232"/>
      <c r="H82" s="78">
        <v>4.0000000000000002E-4</v>
      </c>
      <c r="I82" s="51">
        <f>H82*$H$38</f>
        <v>0.64082799999999995</v>
      </c>
      <c r="J82" s="44"/>
      <c r="L82" s="244" t="s">
        <v>213</v>
      </c>
      <c r="M82" s="244"/>
      <c r="N82" s="244"/>
      <c r="O82" s="244"/>
      <c r="P82" s="244"/>
      <c r="Q82" s="244"/>
      <c r="R82" s="244"/>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row>
    <row r="83" spans="1:1025" s="8" customFormat="1" ht="30.9" customHeight="1" x14ac:dyDescent="0.3">
      <c r="A83" s="23" t="s">
        <v>10</v>
      </c>
      <c r="B83" s="232" t="s">
        <v>70</v>
      </c>
      <c r="C83" s="232"/>
      <c r="D83" s="232"/>
      <c r="E83" s="232"/>
      <c r="F83" s="232"/>
      <c r="G83" s="232"/>
      <c r="H83" s="78">
        <v>4.3400000000000001E-2</v>
      </c>
      <c r="I83" s="51">
        <f t="shared" si="1"/>
        <v>69.529837999999998</v>
      </c>
      <c r="J83" s="44"/>
      <c r="K83" s="79"/>
      <c r="L83" s="244" t="s">
        <v>266</v>
      </c>
      <c r="M83" s="244"/>
      <c r="N83" s="244"/>
      <c r="O83" s="244"/>
      <c r="P83" s="244"/>
      <c r="Q83" s="244"/>
      <c r="R83" s="244"/>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row>
    <row r="84" spans="1:1025" s="8" customFormat="1" ht="30.9" customHeight="1" x14ac:dyDescent="0.3">
      <c r="A84" s="23" t="s">
        <v>12</v>
      </c>
      <c r="B84" s="232" t="s">
        <v>71</v>
      </c>
      <c r="C84" s="232"/>
      <c r="D84" s="232"/>
      <c r="E84" s="232"/>
      <c r="F84" s="232"/>
      <c r="G84" s="232"/>
      <c r="H84" s="78">
        <v>1.9400000000000001E-2</v>
      </c>
      <c r="I84" s="51">
        <f t="shared" si="1"/>
        <v>31.080158000000001</v>
      </c>
      <c r="J84" s="44"/>
      <c r="L84" s="244" t="s">
        <v>214</v>
      </c>
      <c r="M84" s="244"/>
      <c r="N84" s="244"/>
      <c r="O84" s="244"/>
      <c r="P84" s="244"/>
      <c r="Q84" s="244"/>
      <c r="R84" s="244"/>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row>
    <row r="85" spans="1:1025" s="8" customFormat="1" ht="30.9" customHeight="1" x14ac:dyDescent="0.3">
      <c r="A85" s="23" t="s">
        <v>32</v>
      </c>
      <c r="B85" s="232" t="s">
        <v>72</v>
      </c>
      <c r="C85" s="232"/>
      <c r="D85" s="232"/>
      <c r="E85" s="232"/>
      <c r="F85" s="232"/>
      <c r="G85" s="232"/>
      <c r="H85" s="78">
        <f>H84*H58</f>
        <v>7.1392000000000009E-3</v>
      </c>
      <c r="I85" s="51">
        <f t="shared" si="1"/>
        <v>11.437498144000001</v>
      </c>
      <c r="J85" s="44"/>
      <c r="L85" s="244" t="s">
        <v>190</v>
      </c>
      <c r="M85" s="244"/>
      <c r="N85" s="244"/>
      <c r="O85" s="244"/>
      <c r="P85" s="244"/>
      <c r="Q85" s="244"/>
      <c r="R85" s="244"/>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row>
    <row r="86" spans="1:1025" s="8" customFormat="1" ht="30.9" customHeight="1" x14ac:dyDescent="0.3">
      <c r="A86" s="23" t="s">
        <v>34</v>
      </c>
      <c r="B86" s="232" t="s">
        <v>73</v>
      </c>
      <c r="C86" s="232"/>
      <c r="D86" s="232"/>
      <c r="E86" s="232"/>
      <c r="F86" s="232"/>
      <c r="G86" s="232"/>
      <c r="H86" s="78">
        <f>5%-H83</f>
        <v>6.6000000000000017E-3</v>
      </c>
      <c r="I86" s="51">
        <f>H86*$H$38</f>
        <v>10.573662000000002</v>
      </c>
      <c r="J86" s="44"/>
      <c r="L86" s="244" t="s">
        <v>246</v>
      </c>
      <c r="M86" s="244"/>
      <c r="N86" s="244"/>
      <c r="O86" s="244"/>
      <c r="P86" s="244"/>
      <c r="Q86" s="244"/>
      <c r="R86" s="244"/>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row>
    <row r="87" spans="1:1025" s="8" customFormat="1" ht="15" customHeight="1" x14ac:dyDescent="0.3">
      <c r="A87" s="259" t="s">
        <v>45</v>
      </c>
      <c r="B87" s="259"/>
      <c r="C87" s="259"/>
      <c r="D87" s="259"/>
      <c r="E87" s="259"/>
      <c r="F87" s="259"/>
      <c r="G87" s="259"/>
      <c r="H87" s="260">
        <f>SUM(I81:I86)</f>
        <v>130.60480497733334</v>
      </c>
      <c r="I87" s="260"/>
      <c r="J87" s="44"/>
      <c r="L87" s="8" t="s">
        <v>156</v>
      </c>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row>
    <row r="88" spans="1:1025" s="8" customFormat="1" ht="15" customHeight="1" x14ac:dyDescent="0.3">
      <c r="A88" s="261"/>
      <c r="B88" s="261"/>
      <c r="C88" s="261"/>
      <c r="D88" s="261"/>
      <c r="E88" s="261"/>
      <c r="F88" s="261"/>
      <c r="G88" s="261"/>
      <c r="H88" s="261"/>
      <c r="I88" s="261"/>
      <c r="J88" s="44"/>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row>
    <row r="89" spans="1:1025" s="8" customFormat="1" ht="15" customHeight="1" x14ac:dyDescent="0.3">
      <c r="A89" s="248" t="s">
        <v>74</v>
      </c>
      <c r="B89" s="249"/>
      <c r="C89" s="249"/>
      <c r="D89" s="249"/>
      <c r="E89" s="249"/>
      <c r="F89" s="249"/>
      <c r="G89" s="249"/>
      <c r="H89" s="249"/>
      <c r="I89" s="250"/>
      <c r="J89" s="44"/>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row>
    <row r="90" spans="1:1025" s="8" customFormat="1" ht="15" customHeight="1" x14ac:dyDescent="0.3">
      <c r="A90" s="269" t="s">
        <v>75</v>
      </c>
      <c r="B90" s="270"/>
      <c r="C90" s="270"/>
      <c r="D90" s="270"/>
      <c r="E90" s="270"/>
      <c r="F90" s="270"/>
      <c r="G90" s="270"/>
      <c r="H90" s="270"/>
      <c r="I90" s="271"/>
      <c r="J90" s="44"/>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row>
    <row r="91" spans="1:1025" s="8" customFormat="1" ht="15" customHeight="1" x14ac:dyDescent="0.3">
      <c r="A91" s="28" t="s">
        <v>76</v>
      </c>
      <c r="B91" s="240" t="s">
        <v>203</v>
      </c>
      <c r="C91" s="240"/>
      <c r="D91" s="240"/>
      <c r="E91" s="240"/>
      <c r="F91" s="240"/>
      <c r="G91" s="240"/>
      <c r="H91" s="28" t="s">
        <v>43</v>
      </c>
      <c r="I91" s="28" t="s">
        <v>27</v>
      </c>
      <c r="J91" s="44"/>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row>
    <row r="92" spans="1:1025" s="8" customFormat="1" ht="30.9" customHeight="1" x14ac:dyDescent="0.3">
      <c r="A92" s="23" t="s">
        <v>6</v>
      </c>
      <c r="B92" s="232" t="s">
        <v>204</v>
      </c>
      <c r="C92" s="232"/>
      <c r="D92" s="232"/>
      <c r="E92" s="232"/>
      <c r="F92" s="232"/>
      <c r="G92" s="232"/>
      <c r="H92" s="80">
        <v>9.0749999999999997E-2</v>
      </c>
      <c r="I92" s="47">
        <f t="shared" ref="I92:I97" si="2">H92*$H$38</f>
        <v>145.38785249999998</v>
      </c>
      <c r="J92" s="44"/>
      <c r="L92" s="244" t="s">
        <v>215</v>
      </c>
      <c r="M92" s="244"/>
      <c r="N92" s="244"/>
      <c r="O92" s="244"/>
      <c r="P92" s="244"/>
      <c r="Q92" s="244"/>
      <c r="R92" s="244"/>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row>
    <row r="93" spans="1:1025" s="8" customFormat="1" ht="30.9" customHeight="1" x14ac:dyDescent="0.3">
      <c r="A93" s="23" t="s">
        <v>8</v>
      </c>
      <c r="B93" s="232" t="s">
        <v>205</v>
      </c>
      <c r="C93" s="232"/>
      <c r="D93" s="232"/>
      <c r="E93" s="232"/>
      <c r="F93" s="232"/>
      <c r="G93" s="232"/>
      <c r="H93" s="81">
        <v>1.66E-2</v>
      </c>
      <c r="I93" s="47">
        <f t="shared" si="2"/>
        <v>26.594362</v>
      </c>
      <c r="J93" s="44"/>
      <c r="L93" s="244" t="s">
        <v>249</v>
      </c>
      <c r="M93" s="244"/>
      <c r="N93" s="244"/>
      <c r="O93" s="244"/>
      <c r="P93" s="244"/>
      <c r="Q93" s="244"/>
      <c r="R93" s="244"/>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row>
    <row r="94" spans="1:1025" s="8" customFormat="1" ht="30.9" customHeight="1" x14ac:dyDescent="0.3">
      <c r="A94" s="23" t="s">
        <v>10</v>
      </c>
      <c r="B94" s="232" t="s">
        <v>206</v>
      </c>
      <c r="C94" s="232"/>
      <c r="D94" s="232"/>
      <c r="E94" s="232"/>
      <c r="F94" s="232"/>
      <c r="G94" s="232"/>
      <c r="H94" s="81">
        <v>2.0000000000000001E-4</v>
      </c>
      <c r="I94" s="47">
        <f t="shared" si="2"/>
        <v>0.32041399999999998</v>
      </c>
      <c r="J94" s="44"/>
      <c r="L94" s="244" t="s">
        <v>157</v>
      </c>
      <c r="M94" s="244"/>
      <c r="N94" s="244"/>
      <c r="O94" s="244"/>
      <c r="P94" s="244"/>
      <c r="Q94" s="244"/>
      <c r="R94" s="244"/>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row>
    <row r="95" spans="1:1025" s="8" customFormat="1" ht="30.9" customHeight="1" x14ac:dyDescent="0.3">
      <c r="A95" s="23" t="s">
        <v>12</v>
      </c>
      <c r="B95" s="232" t="s">
        <v>207</v>
      </c>
      <c r="C95" s="232"/>
      <c r="D95" s="232"/>
      <c r="E95" s="232"/>
      <c r="F95" s="232"/>
      <c r="G95" s="232"/>
      <c r="H95" s="81">
        <v>2.9999999999999997E-4</v>
      </c>
      <c r="I95" s="47">
        <f t="shared" si="2"/>
        <v>0.48062099999999996</v>
      </c>
      <c r="J95" s="44"/>
      <c r="L95" s="244" t="s">
        <v>253</v>
      </c>
      <c r="M95" s="244"/>
      <c r="N95" s="244"/>
      <c r="O95" s="244"/>
      <c r="P95" s="244"/>
      <c r="Q95" s="244"/>
      <c r="R95" s="244"/>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row>
    <row r="96" spans="1:1025" s="8" customFormat="1" ht="30.9" customHeight="1" x14ac:dyDescent="0.3">
      <c r="A96" s="23" t="s">
        <v>32</v>
      </c>
      <c r="B96" s="232" t="s">
        <v>208</v>
      </c>
      <c r="C96" s="232"/>
      <c r="D96" s="232"/>
      <c r="E96" s="232"/>
      <c r="F96" s="232"/>
      <c r="G96" s="232"/>
      <c r="H96" s="81">
        <v>5.9999999999999995E-4</v>
      </c>
      <c r="I96" s="47">
        <f t="shared" si="2"/>
        <v>0.96124199999999993</v>
      </c>
      <c r="J96" s="44"/>
      <c r="L96" s="244" t="s">
        <v>255</v>
      </c>
      <c r="M96" s="244"/>
      <c r="N96" s="244"/>
      <c r="O96" s="244"/>
      <c r="P96" s="244"/>
      <c r="Q96" s="244"/>
      <c r="R96" s="244"/>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row>
    <row r="97" spans="1:1025" s="8" customFormat="1" ht="30.9" customHeight="1" x14ac:dyDescent="0.3">
      <c r="A97" s="23" t="s">
        <v>34</v>
      </c>
      <c r="B97" s="232" t="s">
        <v>209</v>
      </c>
      <c r="C97" s="232"/>
      <c r="D97" s="232"/>
      <c r="E97" s="232"/>
      <c r="F97" s="232"/>
      <c r="G97" s="232"/>
      <c r="H97" s="113"/>
      <c r="I97" s="47">
        <f t="shared" si="2"/>
        <v>0</v>
      </c>
      <c r="J97" s="44"/>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row>
    <row r="98" spans="1:1025" s="8" customFormat="1" ht="15" customHeight="1" x14ac:dyDescent="0.3">
      <c r="A98" s="289" t="s">
        <v>45</v>
      </c>
      <c r="B98" s="289"/>
      <c r="C98" s="289"/>
      <c r="D98" s="289"/>
      <c r="E98" s="289"/>
      <c r="F98" s="289"/>
      <c r="G98" s="289"/>
      <c r="H98" s="82">
        <f>SUM(H92:H97)</f>
        <v>0.10845</v>
      </c>
      <c r="I98" s="83">
        <f>SUM(I92:I97)</f>
        <v>173.74449149999998</v>
      </c>
      <c r="J98" s="44"/>
      <c r="L98" s="8" t="s">
        <v>156</v>
      </c>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row>
    <row r="99" spans="1:1025" s="8" customFormat="1" ht="15" customHeight="1" x14ac:dyDescent="0.3">
      <c r="A99" s="286"/>
      <c r="B99" s="286"/>
      <c r="C99" s="286"/>
      <c r="D99" s="286"/>
      <c r="E99" s="286"/>
      <c r="F99" s="286"/>
      <c r="G99" s="286"/>
      <c r="H99" s="286"/>
      <c r="I99" s="286"/>
      <c r="J99" s="44"/>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row>
    <row r="100" spans="1:1025" s="8" customFormat="1" ht="15" customHeight="1" x14ac:dyDescent="0.3">
      <c r="A100" s="269" t="s">
        <v>78</v>
      </c>
      <c r="B100" s="270"/>
      <c r="C100" s="270"/>
      <c r="D100" s="270"/>
      <c r="E100" s="270"/>
      <c r="F100" s="270"/>
      <c r="G100" s="270"/>
      <c r="H100" s="270"/>
      <c r="I100" s="271"/>
      <c r="J100" s="44"/>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row>
    <row r="101" spans="1:1025" s="8" customFormat="1" ht="15" customHeight="1" x14ac:dyDescent="0.3">
      <c r="A101" s="28" t="s">
        <v>79</v>
      </c>
      <c r="B101" s="240" t="s">
        <v>210</v>
      </c>
      <c r="C101" s="240"/>
      <c r="D101" s="240"/>
      <c r="E101" s="240"/>
      <c r="F101" s="240"/>
      <c r="G101" s="240"/>
      <c r="H101" s="28" t="s">
        <v>43</v>
      </c>
      <c r="I101" s="28" t="s">
        <v>27</v>
      </c>
      <c r="J101" s="44"/>
      <c r="M101" s="8" t="s">
        <v>133</v>
      </c>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row>
    <row r="102" spans="1:1025" s="8" customFormat="1" ht="15" customHeight="1" x14ac:dyDescent="0.3">
      <c r="A102" s="23" t="s">
        <v>6</v>
      </c>
      <c r="B102" s="232" t="s">
        <v>216</v>
      </c>
      <c r="C102" s="232"/>
      <c r="D102" s="232"/>
      <c r="E102" s="232"/>
      <c r="F102" s="232"/>
      <c r="G102" s="232"/>
      <c r="H102" s="46"/>
      <c r="I102" s="47">
        <f>(H31+H32+H33)*H102</f>
        <v>0</v>
      </c>
      <c r="J102" s="44"/>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row>
    <row r="103" spans="1:1025" s="8" customFormat="1" ht="15" customHeight="1" x14ac:dyDescent="0.3">
      <c r="A103" s="259" t="s">
        <v>45</v>
      </c>
      <c r="B103" s="259"/>
      <c r="C103" s="259"/>
      <c r="D103" s="259"/>
      <c r="E103" s="259"/>
      <c r="F103" s="259"/>
      <c r="G103" s="259"/>
      <c r="H103" s="260">
        <f>SUM(I99:I102)</f>
        <v>0</v>
      </c>
      <c r="I103" s="260"/>
      <c r="J103" s="44"/>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row>
    <row r="104" spans="1:1025" s="8" customFormat="1" ht="15" customHeight="1" x14ac:dyDescent="0.3">
      <c r="A104" s="220"/>
      <c r="B104" s="220"/>
      <c r="C104" s="220"/>
      <c r="D104" s="220"/>
      <c r="E104" s="220"/>
      <c r="F104" s="220"/>
      <c r="G104" s="220"/>
      <c r="H104" s="220"/>
      <c r="I104" s="220"/>
      <c r="J104" s="44"/>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row>
    <row r="105" spans="1:1025" s="8" customFormat="1" ht="15" customHeight="1" x14ac:dyDescent="0.3">
      <c r="A105" s="277" t="s">
        <v>80</v>
      </c>
      <c r="B105" s="277"/>
      <c r="C105" s="277"/>
      <c r="D105" s="277"/>
      <c r="E105" s="277"/>
      <c r="F105" s="277"/>
      <c r="G105" s="277"/>
      <c r="H105" s="277"/>
      <c r="I105" s="277"/>
      <c r="J105" s="44"/>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row>
    <row r="106" spans="1:1025" s="8" customFormat="1" ht="15" customHeight="1" x14ac:dyDescent="0.3">
      <c r="A106" s="287"/>
      <c r="B106" s="287"/>
      <c r="C106" s="287"/>
      <c r="D106" s="287"/>
      <c r="E106" s="287"/>
      <c r="F106" s="287"/>
      <c r="G106" s="287"/>
      <c r="H106" s="287"/>
      <c r="I106" s="287"/>
      <c r="J106" s="44"/>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row>
    <row r="107" spans="1:1025" s="8" customFormat="1" ht="15" customHeight="1" x14ac:dyDescent="0.3">
      <c r="A107" s="4">
        <v>4</v>
      </c>
      <c r="B107" s="288" t="s">
        <v>64</v>
      </c>
      <c r="C107" s="288"/>
      <c r="D107" s="288"/>
      <c r="E107" s="288"/>
      <c r="F107" s="288"/>
      <c r="G107" s="288"/>
      <c r="H107" s="289" t="s">
        <v>27</v>
      </c>
      <c r="I107" s="289"/>
      <c r="J107" s="44"/>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row>
    <row r="108" spans="1:1025" s="8" customFormat="1" ht="15" customHeight="1" x14ac:dyDescent="0.3">
      <c r="A108" s="32" t="s">
        <v>76</v>
      </c>
      <c r="B108" s="258" t="s">
        <v>211</v>
      </c>
      <c r="C108" s="258"/>
      <c r="D108" s="258"/>
      <c r="E108" s="258"/>
      <c r="F108" s="258"/>
      <c r="G108" s="258"/>
      <c r="H108" s="242">
        <f>I98</f>
        <v>173.74449149999998</v>
      </c>
      <c r="I108" s="242"/>
      <c r="J108" s="44"/>
      <c r="L108" s="244" t="s">
        <v>158</v>
      </c>
      <c r="M108" s="244"/>
      <c r="N108" s="244"/>
      <c r="O108" s="244"/>
      <c r="P108" s="244"/>
      <c r="Q108" s="244"/>
      <c r="R108" s="244"/>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row>
    <row r="109" spans="1:1025" s="8" customFormat="1" ht="15" customHeight="1" x14ac:dyDescent="0.3">
      <c r="A109" s="32" t="s">
        <v>79</v>
      </c>
      <c r="B109" s="258" t="s">
        <v>210</v>
      </c>
      <c r="C109" s="258"/>
      <c r="D109" s="258"/>
      <c r="E109" s="258"/>
      <c r="F109" s="258"/>
      <c r="G109" s="258"/>
      <c r="H109" s="242">
        <f>H103</f>
        <v>0</v>
      </c>
      <c r="I109" s="242"/>
      <c r="J109" s="44"/>
      <c r="L109" s="244" t="s">
        <v>159</v>
      </c>
      <c r="M109" s="244"/>
      <c r="N109" s="244"/>
      <c r="O109" s="244"/>
      <c r="P109" s="244"/>
      <c r="Q109" s="244"/>
      <c r="R109" s="244"/>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row>
    <row r="110" spans="1:1025" s="8" customFormat="1" ht="15" customHeight="1" x14ac:dyDescent="0.3">
      <c r="A110" s="259" t="s">
        <v>45</v>
      </c>
      <c r="B110" s="259"/>
      <c r="C110" s="259"/>
      <c r="D110" s="259"/>
      <c r="E110" s="259"/>
      <c r="F110" s="259"/>
      <c r="G110" s="259"/>
      <c r="H110" s="290">
        <f>SUM(H108:I109)</f>
        <v>173.74449149999998</v>
      </c>
      <c r="I110" s="290"/>
      <c r="J110" s="44"/>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row>
    <row r="111" spans="1:1025" s="1" customFormat="1" ht="15" customHeight="1" x14ac:dyDescent="0.3">
      <c r="A111" s="286"/>
      <c r="B111" s="286"/>
      <c r="C111" s="286"/>
      <c r="D111" s="286"/>
      <c r="E111" s="286"/>
      <c r="F111" s="286"/>
      <c r="G111" s="286"/>
      <c r="H111" s="286"/>
      <c r="I111" s="286"/>
      <c r="J111" s="10"/>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row>
    <row r="112" spans="1:1025" s="1" customFormat="1" ht="15" customHeight="1" x14ac:dyDescent="0.3">
      <c r="A112" s="248" t="s">
        <v>81</v>
      </c>
      <c r="B112" s="249"/>
      <c r="C112" s="249"/>
      <c r="D112" s="249"/>
      <c r="E112" s="249"/>
      <c r="F112" s="249"/>
      <c r="G112" s="249"/>
      <c r="H112" s="249"/>
      <c r="I112" s="250"/>
      <c r="J112" s="27"/>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row>
    <row r="113" spans="1:48" s="1" customFormat="1" ht="15" customHeight="1" x14ac:dyDescent="0.3">
      <c r="A113" s="28">
        <v>5</v>
      </c>
      <c r="B113" s="240" t="s">
        <v>82</v>
      </c>
      <c r="C113" s="240"/>
      <c r="D113" s="240"/>
      <c r="E113" s="240"/>
      <c r="F113" s="240"/>
      <c r="G113" s="240"/>
      <c r="H113" s="259" t="s">
        <v>27</v>
      </c>
      <c r="I113" s="259"/>
      <c r="J113" s="63"/>
      <c r="K113" s="8"/>
      <c r="L113" s="3"/>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row>
    <row r="114" spans="1:48" s="1" customFormat="1" ht="30.9" customHeight="1" x14ac:dyDescent="0.3">
      <c r="A114" s="32" t="s">
        <v>6</v>
      </c>
      <c r="B114" s="258" t="s">
        <v>83</v>
      </c>
      <c r="C114" s="258"/>
      <c r="D114" s="258"/>
      <c r="E114" s="258"/>
      <c r="F114" s="258"/>
      <c r="G114" s="258"/>
      <c r="H114" s="252">
        <v>0</v>
      </c>
      <c r="I114" s="252"/>
      <c r="J114" s="37"/>
      <c r="K114" s="8"/>
      <c r="L114" s="244" t="s">
        <v>200</v>
      </c>
      <c r="M114" s="244"/>
      <c r="N114" s="244"/>
      <c r="O114" s="244"/>
      <c r="P114" s="244"/>
      <c r="Q114" s="244"/>
      <c r="R114" s="244"/>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row>
    <row r="115" spans="1:48" s="1" customFormat="1" ht="30.9" customHeight="1" x14ac:dyDescent="0.3">
      <c r="A115" s="32" t="s">
        <v>8</v>
      </c>
      <c r="B115" s="258" t="s">
        <v>84</v>
      </c>
      <c r="C115" s="258"/>
      <c r="D115" s="258"/>
      <c r="E115" s="258"/>
      <c r="F115" s="258"/>
      <c r="G115" s="258"/>
      <c r="H115" s="252">
        <v>0</v>
      </c>
      <c r="I115" s="252"/>
      <c r="J115" s="37"/>
      <c r="K115" s="31"/>
      <c r="L115" s="244" t="s">
        <v>160</v>
      </c>
      <c r="M115" s="244"/>
      <c r="N115" s="244"/>
      <c r="O115" s="244"/>
      <c r="P115" s="244"/>
      <c r="Q115" s="244"/>
      <c r="R115" s="244"/>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row>
    <row r="116" spans="1:48" s="1" customFormat="1" ht="30.9" customHeight="1" x14ac:dyDescent="0.3">
      <c r="A116" s="32" t="s">
        <v>10</v>
      </c>
      <c r="B116" s="258" t="s">
        <v>85</v>
      </c>
      <c r="C116" s="258"/>
      <c r="D116" s="258"/>
      <c r="E116" s="258"/>
      <c r="F116" s="258"/>
      <c r="G116" s="258"/>
      <c r="H116" s="252">
        <v>0</v>
      </c>
      <c r="I116" s="252"/>
      <c r="J116" s="37"/>
      <c r="K116" s="8"/>
      <c r="L116" s="244" t="s">
        <v>160</v>
      </c>
      <c r="M116" s="244"/>
      <c r="N116" s="244"/>
      <c r="O116" s="244"/>
      <c r="P116" s="244"/>
      <c r="Q116" s="244"/>
      <c r="R116" s="244"/>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row>
    <row r="117" spans="1:48" s="1" customFormat="1" ht="30.9" customHeight="1" x14ac:dyDescent="0.3">
      <c r="A117" s="32" t="s">
        <v>12</v>
      </c>
      <c r="B117" s="258" t="s">
        <v>77</v>
      </c>
      <c r="C117" s="258"/>
      <c r="D117" s="258"/>
      <c r="E117" s="258"/>
      <c r="F117" s="258"/>
      <c r="G117" s="258"/>
      <c r="H117" s="252">
        <v>0</v>
      </c>
      <c r="I117" s="252"/>
      <c r="J117" s="37"/>
      <c r="K117" s="8"/>
      <c r="L117" s="244" t="s">
        <v>160</v>
      </c>
      <c r="M117" s="244"/>
      <c r="N117" s="244"/>
      <c r="O117" s="244"/>
      <c r="P117" s="244"/>
      <c r="Q117" s="244"/>
      <c r="R117" s="244"/>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row>
    <row r="118" spans="1:48" s="1" customFormat="1" ht="15" customHeight="1" x14ac:dyDescent="0.3">
      <c r="A118" s="289" t="s">
        <v>58</v>
      </c>
      <c r="B118" s="289"/>
      <c r="C118" s="289"/>
      <c r="D118" s="289"/>
      <c r="E118" s="289"/>
      <c r="F118" s="289"/>
      <c r="G118" s="289"/>
      <c r="H118" s="294">
        <f>SUM(H114:I117)</f>
        <v>0</v>
      </c>
      <c r="I118" s="294"/>
      <c r="J118" s="84"/>
      <c r="K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row>
    <row r="119" spans="1:48" s="86" customFormat="1" ht="15" customHeight="1" x14ac:dyDescent="0.3">
      <c r="A119" s="295"/>
      <c r="B119" s="295"/>
      <c r="C119" s="295"/>
      <c r="D119" s="295"/>
      <c r="E119" s="295"/>
      <c r="F119" s="295"/>
      <c r="G119" s="295"/>
      <c r="H119" s="295"/>
      <c r="I119" s="295"/>
      <c r="J119" s="85"/>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row>
    <row r="120" spans="1:48" s="86" customFormat="1" ht="15" customHeight="1" x14ac:dyDescent="0.3">
      <c r="A120" s="248" t="s">
        <v>86</v>
      </c>
      <c r="B120" s="249"/>
      <c r="C120" s="249"/>
      <c r="D120" s="249"/>
      <c r="E120" s="249"/>
      <c r="F120" s="249"/>
      <c r="G120" s="249"/>
      <c r="H120" s="249"/>
      <c r="I120" s="250"/>
      <c r="J120" s="87"/>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c r="AS120" s="31"/>
      <c r="AT120" s="31"/>
      <c r="AU120" s="31"/>
      <c r="AV120" s="31"/>
    </row>
    <row r="121" spans="1:48" s="86" customFormat="1" ht="15" customHeight="1" x14ac:dyDescent="0.3">
      <c r="A121" s="4">
        <v>6</v>
      </c>
      <c r="B121" s="288" t="s">
        <v>87</v>
      </c>
      <c r="C121" s="288"/>
      <c r="D121" s="288"/>
      <c r="E121" s="288"/>
      <c r="F121" s="288"/>
      <c r="G121" s="288"/>
      <c r="H121" s="4" t="s">
        <v>43</v>
      </c>
      <c r="I121" s="4" t="s">
        <v>27</v>
      </c>
      <c r="J121" s="88"/>
      <c r="K121" s="31"/>
      <c r="L121" s="31"/>
      <c r="M121" s="31"/>
      <c r="N121" s="31"/>
      <c r="O121" s="31"/>
      <c r="P121" s="31"/>
      <c r="Q121" s="31"/>
      <c r="R121" s="31"/>
      <c r="S121" s="31"/>
      <c r="T121" s="31"/>
      <c r="U121" s="31"/>
      <c r="V121" s="31"/>
      <c r="W121" s="31"/>
      <c r="X121" s="31"/>
      <c r="Y121" s="31"/>
      <c r="Z121" s="31"/>
      <c r="AA121" s="31"/>
      <c r="AB121" s="31"/>
      <c r="AC121" s="31"/>
      <c r="AD121" s="31"/>
      <c r="AE121" s="31"/>
      <c r="AF121" s="31"/>
      <c r="AG121" s="31"/>
      <c r="AH121" s="31"/>
      <c r="AI121" s="31"/>
      <c r="AJ121" s="31"/>
      <c r="AK121" s="31"/>
      <c r="AL121" s="31"/>
      <c r="AM121" s="31"/>
      <c r="AN121" s="31"/>
      <c r="AO121" s="31"/>
      <c r="AP121" s="31"/>
      <c r="AQ121" s="31"/>
      <c r="AR121" s="31"/>
      <c r="AS121" s="31"/>
      <c r="AT121" s="31"/>
      <c r="AU121" s="31"/>
      <c r="AV121" s="31"/>
    </row>
    <row r="122" spans="1:48" s="86" customFormat="1" ht="30.9" customHeight="1" x14ac:dyDescent="0.3">
      <c r="A122" s="32" t="s">
        <v>6</v>
      </c>
      <c r="B122" s="258" t="s">
        <v>88</v>
      </c>
      <c r="C122" s="258"/>
      <c r="D122" s="258"/>
      <c r="E122" s="258"/>
      <c r="F122" s="258"/>
      <c r="G122" s="258"/>
      <c r="H122" s="89">
        <v>0</v>
      </c>
      <c r="I122" s="59">
        <f>H138*H122</f>
        <v>0</v>
      </c>
      <c r="J122" s="41"/>
      <c r="K122" s="31"/>
      <c r="L122" s="244" t="s">
        <v>162</v>
      </c>
      <c r="M122" s="244"/>
      <c r="N122" s="244"/>
      <c r="O122" s="244"/>
      <c r="P122" s="244"/>
      <c r="Q122" s="244"/>
      <c r="R122" s="244"/>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row>
    <row r="123" spans="1:48" s="86" customFormat="1" ht="30.9" customHeight="1" x14ac:dyDescent="0.3">
      <c r="A123" s="32" t="s">
        <v>8</v>
      </c>
      <c r="B123" s="258" t="s">
        <v>89</v>
      </c>
      <c r="C123" s="258"/>
      <c r="D123" s="258"/>
      <c r="E123" s="258"/>
      <c r="F123" s="258"/>
      <c r="G123" s="258"/>
      <c r="H123" s="112">
        <v>0</v>
      </c>
      <c r="I123" s="59">
        <f>(I122+H138)*H123</f>
        <v>0</v>
      </c>
      <c r="J123" s="41"/>
      <c r="K123" s="31"/>
      <c r="L123" s="244" t="s">
        <v>161</v>
      </c>
      <c r="M123" s="244"/>
      <c r="N123" s="244"/>
      <c r="O123" s="244"/>
      <c r="P123" s="244"/>
      <c r="Q123" s="244"/>
      <c r="R123" s="244"/>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row>
    <row r="124" spans="1:48" s="86" customFormat="1" ht="30.9" customHeight="1" x14ac:dyDescent="0.3">
      <c r="A124" s="32" t="s">
        <v>10</v>
      </c>
      <c r="B124" s="258" t="s">
        <v>90</v>
      </c>
      <c r="C124" s="258"/>
      <c r="D124" s="258"/>
      <c r="E124" s="258"/>
      <c r="F124" s="258"/>
      <c r="G124" s="258"/>
      <c r="H124" s="89"/>
      <c r="I124" s="59"/>
      <c r="J124" s="4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row>
    <row r="125" spans="1:48" s="1" customFormat="1" ht="30.9" customHeight="1" x14ac:dyDescent="0.3">
      <c r="A125" s="291" t="s">
        <v>91</v>
      </c>
      <c r="B125" s="291"/>
      <c r="C125" s="292" t="s">
        <v>92</v>
      </c>
      <c r="D125" s="33" t="s">
        <v>93</v>
      </c>
      <c r="E125" s="34"/>
      <c r="F125" s="34"/>
      <c r="G125" s="36"/>
      <c r="H125" s="89">
        <v>1.6500000000000001E-2</v>
      </c>
      <c r="I125" s="59">
        <f>((H138+I122+I123)/(1-(H124)))*H125</f>
        <v>56.329591292875996</v>
      </c>
      <c r="J125" s="41"/>
      <c r="K125" s="31"/>
      <c r="L125" s="244" t="s">
        <v>163</v>
      </c>
      <c r="M125" s="244"/>
      <c r="N125" s="244"/>
      <c r="O125" s="244"/>
      <c r="P125" s="244"/>
      <c r="Q125" s="244"/>
      <c r="R125" s="244"/>
      <c r="S125" s="31"/>
      <c r="T125" s="31"/>
      <c r="U125" s="31"/>
      <c r="V125" s="31"/>
      <c r="W125" s="31"/>
      <c r="X125" s="31"/>
      <c r="Y125" s="31"/>
      <c r="Z125" s="31"/>
      <c r="AA125" s="31"/>
      <c r="AB125" s="31"/>
      <c r="AC125" s="31"/>
      <c r="AD125" s="31"/>
      <c r="AE125" s="31"/>
      <c r="AF125" s="31"/>
      <c r="AG125" s="31"/>
      <c r="AH125" s="31"/>
      <c r="AI125" s="31"/>
      <c r="AJ125" s="31"/>
      <c r="AK125" s="31"/>
      <c r="AL125" s="31"/>
      <c r="AM125" s="31"/>
      <c r="AN125" s="31"/>
      <c r="AO125" s="31"/>
      <c r="AP125" s="31"/>
      <c r="AQ125" s="31"/>
      <c r="AR125" s="31"/>
      <c r="AS125" s="31"/>
      <c r="AT125" s="31"/>
      <c r="AU125" s="31"/>
      <c r="AV125" s="31"/>
    </row>
    <row r="126" spans="1:48" s="1" customFormat="1" ht="30.9" customHeight="1" x14ac:dyDescent="0.3">
      <c r="A126" s="291" t="s">
        <v>94</v>
      </c>
      <c r="B126" s="291"/>
      <c r="C126" s="293"/>
      <c r="D126" s="33" t="s">
        <v>95</v>
      </c>
      <c r="E126" s="34"/>
      <c r="F126" s="34"/>
      <c r="G126" s="36"/>
      <c r="H126" s="91">
        <v>7.5999999999999998E-2</v>
      </c>
      <c r="I126" s="59">
        <f>((H138+I122+I123)/(1-(H124)))*H126</f>
        <v>259.45751140961062</v>
      </c>
      <c r="J126" s="41"/>
      <c r="K126" s="31"/>
      <c r="L126" s="244" t="s">
        <v>164</v>
      </c>
      <c r="M126" s="244"/>
      <c r="N126" s="244"/>
      <c r="O126" s="244"/>
      <c r="P126" s="244"/>
      <c r="Q126" s="244"/>
      <c r="R126" s="244"/>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row>
    <row r="127" spans="1:48" s="1" customFormat="1" ht="30.9" customHeight="1" x14ac:dyDescent="0.3">
      <c r="A127" s="291" t="s">
        <v>96</v>
      </c>
      <c r="B127" s="291"/>
      <c r="C127" s="2" t="s">
        <v>97</v>
      </c>
      <c r="D127" s="33" t="s">
        <v>98</v>
      </c>
      <c r="E127" s="34"/>
      <c r="F127" s="34"/>
      <c r="G127" s="36"/>
      <c r="H127" s="89">
        <v>0.05</v>
      </c>
      <c r="I127" s="59">
        <f>((H138+I122+I123)/(1-(H124)))*H127</f>
        <v>170.69573119053334</v>
      </c>
      <c r="J127" s="41"/>
      <c r="K127" s="31"/>
      <c r="L127" s="244" t="s">
        <v>165</v>
      </c>
      <c r="M127" s="244"/>
      <c r="N127" s="244"/>
      <c r="O127" s="244"/>
      <c r="P127" s="244"/>
      <c r="Q127" s="244"/>
      <c r="R127" s="244"/>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row>
    <row r="128" spans="1:48" s="1" customFormat="1" ht="15" customHeight="1" x14ac:dyDescent="0.3">
      <c r="A128" s="289" t="s">
        <v>58</v>
      </c>
      <c r="B128" s="289"/>
      <c r="C128" s="289"/>
      <c r="D128" s="289"/>
      <c r="E128" s="289"/>
      <c r="F128" s="289"/>
      <c r="G128" s="289"/>
      <c r="H128" s="92"/>
      <c r="I128" s="93">
        <f>SUM(I122:I127)</f>
        <v>486.48283389301992</v>
      </c>
      <c r="J128" s="94"/>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row>
    <row r="129" spans="1:48" s="1" customFormat="1" ht="15" customHeight="1" x14ac:dyDescent="0.3">
      <c r="A129" s="296"/>
      <c r="B129" s="296"/>
      <c r="C129" s="296"/>
      <c r="D129" s="296"/>
      <c r="E129" s="296"/>
      <c r="F129" s="296"/>
      <c r="G129" s="296"/>
      <c r="H129" s="296"/>
      <c r="I129" s="296"/>
      <c r="J129" s="95"/>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c r="AR129" s="31"/>
      <c r="AS129" s="31"/>
      <c r="AT129" s="31"/>
      <c r="AU129" s="31"/>
      <c r="AV129" s="31"/>
    </row>
    <row r="130" spans="1:48" s="1" customFormat="1" ht="15" customHeight="1" x14ac:dyDescent="0.3">
      <c r="A130" s="297" t="s">
        <v>99</v>
      </c>
      <c r="B130" s="297"/>
      <c r="C130" s="297"/>
      <c r="D130" s="297"/>
      <c r="E130" s="297"/>
      <c r="F130" s="297"/>
      <c r="G130" s="297"/>
      <c r="H130" s="297"/>
      <c r="I130" s="297"/>
      <c r="J130" s="96"/>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c r="AJ130" s="31"/>
      <c r="AK130" s="31"/>
      <c r="AL130" s="31"/>
      <c r="AM130" s="31"/>
      <c r="AN130" s="31"/>
      <c r="AO130" s="31"/>
      <c r="AP130" s="31"/>
      <c r="AQ130" s="31"/>
      <c r="AR130" s="31"/>
      <c r="AS130" s="31"/>
      <c r="AT130" s="31"/>
      <c r="AU130" s="31"/>
      <c r="AV130" s="31"/>
    </row>
    <row r="131" spans="1:48" s="1" customFormat="1" ht="15" customHeight="1" x14ac:dyDescent="0.3">
      <c r="A131" s="298"/>
      <c r="B131" s="298"/>
      <c r="C131" s="298"/>
      <c r="D131" s="298"/>
      <c r="E131" s="298"/>
      <c r="F131" s="298"/>
      <c r="G131" s="298"/>
      <c r="H131" s="298"/>
      <c r="I131" s="298"/>
      <c r="J131" s="95"/>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c r="AT131" s="31"/>
      <c r="AU131" s="31"/>
      <c r="AV131" s="31"/>
    </row>
    <row r="132" spans="1:48" s="1" customFormat="1" ht="15" customHeight="1" x14ac:dyDescent="0.3">
      <c r="A132" s="288" t="s">
        <v>100</v>
      </c>
      <c r="B132" s="288"/>
      <c r="C132" s="288"/>
      <c r="D132" s="288"/>
      <c r="E132" s="288"/>
      <c r="F132" s="288"/>
      <c r="G132" s="288"/>
      <c r="H132" s="299" t="s">
        <v>27</v>
      </c>
      <c r="I132" s="299"/>
      <c r="J132" s="97"/>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c r="AH132" s="31"/>
      <c r="AI132" s="31"/>
      <c r="AJ132" s="31"/>
      <c r="AK132" s="31"/>
      <c r="AL132" s="31"/>
      <c r="AM132" s="31"/>
      <c r="AN132" s="31"/>
      <c r="AO132" s="31"/>
      <c r="AP132" s="31"/>
      <c r="AQ132" s="31"/>
      <c r="AR132" s="31"/>
      <c r="AS132" s="31"/>
      <c r="AT132" s="31"/>
      <c r="AU132" s="31"/>
      <c r="AV132" s="31"/>
    </row>
    <row r="133" spans="1:48" s="1" customFormat="1" ht="15" customHeight="1" x14ac:dyDescent="0.3">
      <c r="A133" s="32" t="s">
        <v>6</v>
      </c>
      <c r="B133" s="258" t="s">
        <v>101</v>
      </c>
      <c r="C133" s="258"/>
      <c r="D133" s="258"/>
      <c r="E133" s="258"/>
      <c r="F133" s="258"/>
      <c r="G133" s="258"/>
      <c r="H133" s="242">
        <f>H38</f>
        <v>1602.07</v>
      </c>
      <c r="I133" s="242"/>
      <c r="J133" s="41"/>
      <c r="K133" s="31"/>
      <c r="L133" s="244" t="s">
        <v>166</v>
      </c>
      <c r="M133" s="244"/>
      <c r="N133" s="244"/>
      <c r="O133" s="244"/>
      <c r="P133" s="244"/>
      <c r="Q133" s="244"/>
      <c r="R133" s="244"/>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row>
    <row r="134" spans="1:48" s="1" customFormat="1" ht="15" customHeight="1" x14ac:dyDescent="0.3">
      <c r="A134" s="32" t="s">
        <v>8</v>
      </c>
      <c r="B134" s="258" t="s">
        <v>102</v>
      </c>
      <c r="C134" s="258"/>
      <c r="D134" s="258"/>
      <c r="E134" s="258"/>
      <c r="F134" s="258"/>
      <c r="G134" s="258"/>
      <c r="H134" s="242">
        <f>H77</f>
        <v>1507.4953273333331</v>
      </c>
      <c r="I134" s="242"/>
      <c r="J134" s="41"/>
      <c r="K134" s="31"/>
      <c r="L134" s="244" t="s">
        <v>167</v>
      </c>
      <c r="M134" s="244"/>
      <c r="N134" s="244"/>
      <c r="O134" s="244"/>
      <c r="P134" s="244"/>
      <c r="Q134" s="244"/>
      <c r="R134" s="244"/>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row>
    <row r="135" spans="1:48" s="1" customFormat="1" ht="15" customHeight="1" x14ac:dyDescent="0.3">
      <c r="A135" s="32" t="s">
        <v>10</v>
      </c>
      <c r="B135" s="258" t="s">
        <v>103</v>
      </c>
      <c r="C135" s="258"/>
      <c r="D135" s="258"/>
      <c r="E135" s="258"/>
      <c r="F135" s="258"/>
      <c r="G135" s="258"/>
      <c r="H135" s="242">
        <f>H87</f>
        <v>130.60480497733334</v>
      </c>
      <c r="I135" s="242"/>
      <c r="J135" s="41"/>
      <c r="K135" s="31"/>
      <c r="L135" s="244" t="s">
        <v>168</v>
      </c>
      <c r="M135" s="244"/>
      <c r="N135" s="244"/>
      <c r="O135" s="244"/>
      <c r="P135" s="244"/>
      <c r="Q135" s="244"/>
      <c r="R135" s="244"/>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row>
    <row r="136" spans="1:48" s="1" customFormat="1" ht="15" customHeight="1" x14ac:dyDescent="0.3">
      <c r="A136" s="32" t="s">
        <v>12</v>
      </c>
      <c r="B136" s="258" t="s">
        <v>104</v>
      </c>
      <c r="C136" s="258"/>
      <c r="D136" s="258"/>
      <c r="E136" s="258"/>
      <c r="F136" s="258"/>
      <c r="G136" s="258"/>
      <c r="H136" s="242">
        <f>H110</f>
        <v>173.74449149999998</v>
      </c>
      <c r="I136" s="242"/>
      <c r="J136" s="41"/>
      <c r="K136" s="31"/>
      <c r="L136" s="244" t="s">
        <v>169</v>
      </c>
      <c r="M136" s="244"/>
      <c r="N136" s="244"/>
      <c r="O136" s="244"/>
      <c r="P136" s="244"/>
      <c r="Q136" s="244"/>
      <c r="R136" s="244"/>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row>
    <row r="137" spans="1:48" s="1" customFormat="1" ht="15" customHeight="1" x14ac:dyDescent="0.3">
      <c r="A137" s="32" t="s">
        <v>32</v>
      </c>
      <c r="B137" s="258" t="s">
        <v>105</v>
      </c>
      <c r="C137" s="258"/>
      <c r="D137" s="258"/>
      <c r="E137" s="258"/>
      <c r="F137" s="258"/>
      <c r="G137" s="258"/>
      <c r="H137" s="242">
        <f>H118</f>
        <v>0</v>
      </c>
      <c r="I137" s="242"/>
      <c r="J137" s="41"/>
      <c r="K137" s="31"/>
      <c r="L137" s="244" t="s">
        <v>170</v>
      </c>
      <c r="M137" s="244"/>
      <c r="N137" s="244"/>
      <c r="O137" s="244"/>
      <c r="P137" s="244"/>
      <c r="Q137" s="244"/>
      <c r="R137" s="244"/>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row>
    <row r="138" spans="1:48" s="1" customFormat="1" ht="15" customHeight="1" x14ac:dyDescent="0.3">
      <c r="A138" s="289" t="s">
        <v>106</v>
      </c>
      <c r="B138" s="289"/>
      <c r="C138" s="289"/>
      <c r="D138" s="289"/>
      <c r="E138" s="289"/>
      <c r="F138" s="289"/>
      <c r="G138" s="289"/>
      <c r="H138" s="294">
        <f>SUM(H133:I137)</f>
        <v>3413.9146238106664</v>
      </c>
      <c r="I138" s="294"/>
      <c r="J138" s="94"/>
      <c r="K138" s="31"/>
      <c r="L138" s="244" t="s">
        <v>171</v>
      </c>
      <c r="M138" s="244"/>
      <c r="N138" s="244"/>
      <c r="O138" s="244"/>
      <c r="P138" s="244"/>
      <c r="Q138" s="244"/>
      <c r="R138" s="244"/>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row>
    <row r="139" spans="1:48" s="1" customFormat="1" ht="15" customHeight="1" x14ac:dyDescent="0.3">
      <c r="A139" s="32" t="s">
        <v>34</v>
      </c>
      <c r="B139" s="258" t="s">
        <v>107</v>
      </c>
      <c r="C139" s="258"/>
      <c r="D139" s="258"/>
      <c r="E139" s="258"/>
      <c r="F139" s="258"/>
      <c r="G139" s="258"/>
      <c r="H139" s="242">
        <f>I128</f>
        <v>486.48283389301992</v>
      </c>
      <c r="I139" s="242"/>
      <c r="J139" s="41"/>
      <c r="K139" s="31"/>
      <c r="L139" s="244" t="s">
        <v>172</v>
      </c>
      <c r="M139" s="244"/>
      <c r="N139" s="244"/>
      <c r="O139" s="244"/>
      <c r="P139" s="244"/>
      <c r="Q139" s="244"/>
      <c r="R139" s="244"/>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row>
    <row r="140" spans="1:48" s="1" customFormat="1" ht="15" customHeight="1" x14ac:dyDescent="0.3">
      <c r="A140" s="289" t="s">
        <v>108</v>
      </c>
      <c r="B140" s="289"/>
      <c r="C140" s="289"/>
      <c r="D140" s="289"/>
      <c r="E140" s="289"/>
      <c r="F140" s="289"/>
      <c r="G140" s="289"/>
      <c r="H140" s="294">
        <f>H138+H139</f>
        <v>3900.3974577036861</v>
      </c>
      <c r="I140" s="294"/>
      <c r="J140" s="94"/>
      <c r="K140" s="31"/>
      <c r="L140" s="244" t="s">
        <v>173</v>
      </c>
      <c r="M140" s="244"/>
      <c r="N140" s="244"/>
      <c r="O140" s="244"/>
      <c r="P140" s="244"/>
      <c r="Q140" s="244"/>
      <c r="R140" s="244"/>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row>
    <row r="141" spans="1:48" s="1" customFormat="1" ht="15" customHeight="1" x14ac:dyDescent="0.3">
      <c r="A141" s="296"/>
      <c r="B141" s="296"/>
      <c r="C141" s="296"/>
      <c r="D141" s="296"/>
      <c r="E141" s="296"/>
      <c r="F141" s="296"/>
      <c r="G141" s="296"/>
      <c r="H141" s="296"/>
      <c r="I141" s="296"/>
      <c r="J141" s="95"/>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row>
    <row r="142" spans="1:48" s="1" customFormat="1" ht="15" customHeight="1" x14ac:dyDescent="0.3">
      <c r="A142" s="297" t="s">
        <v>109</v>
      </c>
      <c r="B142" s="297"/>
      <c r="C142" s="297"/>
      <c r="D142" s="297"/>
      <c r="E142" s="297"/>
      <c r="F142" s="297"/>
      <c r="G142" s="297"/>
      <c r="H142" s="297"/>
      <c r="I142" s="297"/>
      <c r="J142" s="96"/>
      <c r="K142" s="31"/>
      <c r="L142" s="31"/>
      <c r="M142" s="31"/>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row>
    <row r="143" spans="1:48" s="1" customFormat="1" ht="15" customHeight="1" x14ac:dyDescent="0.3">
      <c r="A143" s="98"/>
      <c r="B143" s="42"/>
      <c r="C143" s="42"/>
      <c r="D143" s="42"/>
      <c r="E143" s="42"/>
      <c r="F143" s="42"/>
      <c r="G143" s="42"/>
      <c r="H143" s="42"/>
      <c r="I143" s="42"/>
      <c r="J143" s="95"/>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row>
    <row r="144" spans="1:48" s="1" customFormat="1" ht="32.1" customHeight="1" x14ac:dyDescent="0.3">
      <c r="A144" s="289" t="s">
        <v>110</v>
      </c>
      <c r="B144" s="289"/>
      <c r="C144" s="5" t="s">
        <v>111</v>
      </c>
      <c r="D144" s="5" t="s">
        <v>112</v>
      </c>
      <c r="E144" s="308" t="s">
        <v>113</v>
      </c>
      <c r="F144" s="308"/>
      <c r="G144" s="5" t="s">
        <v>114</v>
      </c>
      <c r="H144" s="308" t="s">
        <v>115</v>
      </c>
      <c r="I144" s="308"/>
      <c r="J144" s="95"/>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row>
    <row r="145" spans="1:48" s="1" customFormat="1" ht="15" customHeight="1" x14ac:dyDescent="0.3">
      <c r="A145" s="309">
        <f>H23</f>
        <v>0</v>
      </c>
      <c r="B145" s="309"/>
      <c r="C145" s="99">
        <f>H140</f>
        <v>3900.3974577036861</v>
      </c>
      <c r="D145" s="35">
        <v>1</v>
      </c>
      <c r="E145" s="310">
        <f>C145*D145</f>
        <v>3900.3974577036861</v>
      </c>
      <c r="F145" s="310"/>
      <c r="G145" s="100">
        <f>H16</f>
        <v>0</v>
      </c>
      <c r="H145" s="311">
        <f>E145*G145</f>
        <v>0</v>
      </c>
      <c r="I145" s="311"/>
      <c r="J145" s="4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row>
    <row r="146" spans="1:48" s="1" customFormat="1" ht="30.9" customHeight="1" x14ac:dyDescent="0.3">
      <c r="A146" s="303" t="s">
        <v>116</v>
      </c>
      <c r="B146" s="303"/>
      <c r="C146" s="303"/>
      <c r="D146" s="303"/>
      <c r="E146" s="303"/>
      <c r="F146" s="303"/>
      <c r="G146" s="303"/>
      <c r="H146" s="304">
        <f>H145</f>
        <v>0</v>
      </c>
      <c r="I146" s="304"/>
      <c r="J146" s="10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row>
    <row r="147" spans="1:48" s="1" customFormat="1" ht="30.9" customHeight="1" x14ac:dyDescent="0.3">
      <c r="A147" s="305" t="s">
        <v>117</v>
      </c>
      <c r="B147" s="305"/>
      <c r="C147" s="305"/>
      <c r="D147" s="305"/>
      <c r="E147" s="305"/>
      <c r="F147" s="305"/>
      <c r="G147" s="305"/>
      <c r="H147" s="306"/>
      <c r="I147" s="306"/>
      <c r="J147" s="10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row>
    <row r="148" spans="1:48" s="1" customFormat="1" ht="15" customHeight="1" x14ac:dyDescent="0.3">
      <c r="A148" s="307" t="s">
        <v>118</v>
      </c>
      <c r="B148" s="307"/>
      <c r="C148" s="307"/>
      <c r="D148" s="307"/>
      <c r="E148" s="307"/>
      <c r="F148" s="307"/>
      <c r="G148" s="307"/>
      <c r="H148" s="306">
        <f>H146+H147</f>
        <v>0</v>
      </c>
      <c r="I148" s="306"/>
      <c r="J148" s="10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row>
    <row r="149" spans="1:48" s="1" customFormat="1" ht="15" customHeight="1" x14ac:dyDescent="0.3">
      <c r="A149" s="102"/>
      <c r="B149" s="14"/>
      <c r="C149" s="103"/>
      <c r="D149" s="42"/>
      <c r="E149" s="42"/>
      <c r="F149" s="42"/>
      <c r="G149" s="42"/>
      <c r="H149" s="42"/>
      <c r="I149" s="42"/>
      <c r="J149" s="10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row>
    <row r="150" spans="1:48" s="1" customFormat="1" ht="15" customHeight="1" x14ac:dyDescent="0.3">
      <c r="A150" s="297" t="s">
        <v>119</v>
      </c>
      <c r="B150" s="297"/>
      <c r="C150" s="297"/>
      <c r="D150" s="297"/>
      <c r="E150" s="297"/>
      <c r="F150" s="297"/>
      <c r="G150" s="297"/>
      <c r="H150" s="297"/>
      <c r="I150" s="297"/>
      <c r="J150" s="4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row>
    <row r="151" spans="1:48" s="1" customFormat="1" ht="15" customHeight="1" x14ac:dyDescent="0.3">
      <c r="A151" s="98"/>
      <c r="B151" s="42"/>
      <c r="C151" s="42"/>
      <c r="D151" s="42"/>
      <c r="E151" s="42"/>
      <c r="F151" s="42"/>
      <c r="G151" s="42"/>
      <c r="H151" s="42"/>
      <c r="I151" s="42"/>
      <c r="J151" s="10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row>
    <row r="152" spans="1:48" s="1" customFormat="1" ht="15" customHeight="1" x14ac:dyDescent="0.3">
      <c r="A152" s="300" t="s">
        <v>120</v>
      </c>
      <c r="B152" s="300"/>
      <c r="C152" s="300"/>
      <c r="D152" s="300"/>
      <c r="E152" s="300"/>
      <c r="F152" s="300"/>
      <c r="G152" s="300"/>
      <c r="H152" s="300"/>
      <c r="I152" s="300"/>
      <c r="J152" s="94"/>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1"/>
      <c r="AS152" s="31"/>
      <c r="AT152" s="31"/>
      <c r="AU152" s="31"/>
      <c r="AV152" s="31"/>
    </row>
    <row r="153" spans="1:48" s="1" customFormat="1" ht="15" customHeight="1" x14ac:dyDescent="0.3">
      <c r="A153" s="301" t="s">
        <v>121</v>
      </c>
      <c r="B153" s="301"/>
      <c r="C153" s="301"/>
      <c r="D153" s="301"/>
      <c r="E153" s="301"/>
      <c r="F153" s="301"/>
      <c r="G153" s="301"/>
      <c r="H153" s="302" t="s">
        <v>122</v>
      </c>
      <c r="I153" s="302"/>
      <c r="J153" s="104"/>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1"/>
      <c r="AS153" s="31"/>
      <c r="AT153" s="31"/>
      <c r="AU153" s="31"/>
      <c r="AV153" s="31"/>
    </row>
    <row r="154" spans="1:48" s="1" customFormat="1" ht="15" customHeight="1" x14ac:dyDescent="0.3">
      <c r="A154" s="312" t="s">
        <v>123</v>
      </c>
      <c r="B154" s="312"/>
      <c r="C154" s="312"/>
      <c r="D154" s="312"/>
      <c r="E154" s="312"/>
      <c r="F154" s="312"/>
      <c r="G154" s="312"/>
      <c r="H154" s="318">
        <f>H148</f>
        <v>0</v>
      </c>
      <c r="I154" s="318"/>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c r="AR154" s="31"/>
      <c r="AS154" s="31"/>
      <c r="AT154" s="31"/>
      <c r="AU154" s="31"/>
      <c r="AV154" s="31"/>
    </row>
    <row r="155" spans="1:48" s="1" customFormat="1" ht="15" customHeight="1" thickBot="1" x14ac:dyDescent="0.35">
      <c r="A155" s="312" t="s">
        <v>124</v>
      </c>
      <c r="B155" s="312"/>
      <c r="C155" s="312"/>
      <c r="D155" s="312"/>
      <c r="E155" s="312"/>
      <c r="F155" s="312"/>
      <c r="G155" s="312"/>
      <c r="H155" s="313">
        <f>G12</f>
        <v>0</v>
      </c>
      <c r="I155" s="313"/>
      <c r="J155" s="31"/>
      <c r="K155" s="31"/>
      <c r="L155" s="31"/>
      <c r="M155" s="31"/>
      <c r="N155" s="31"/>
      <c r="O155" s="31"/>
      <c r="P155" s="31"/>
      <c r="Q155" s="31"/>
      <c r="R155" s="31"/>
      <c r="S155" s="31"/>
      <c r="T155" s="31"/>
      <c r="U155" s="31"/>
      <c r="V155" s="31"/>
      <c r="W155" s="31"/>
      <c r="X155" s="31"/>
      <c r="Y155" s="31"/>
      <c r="Z155" s="31"/>
      <c r="AA155" s="31"/>
      <c r="AB155" s="31"/>
      <c r="AC155" s="31"/>
      <c r="AD155" s="31"/>
      <c r="AE155" s="31"/>
      <c r="AF155" s="31"/>
      <c r="AG155" s="31"/>
      <c r="AH155" s="31"/>
      <c r="AI155" s="31"/>
      <c r="AJ155" s="31"/>
      <c r="AK155" s="31"/>
      <c r="AL155" s="31"/>
      <c r="AM155" s="31"/>
      <c r="AN155" s="31"/>
      <c r="AO155" s="31"/>
      <c r="AP155" s="31"/>
      <c r="AQ155" s="31"/>
      <c r="AR155" s="31"/>
      <c r="AS155" s="31"/>
      <c r="AT155" s="31"/>
      <c r="AU155" s="31"/>
      <c r="AV155" s="31"/>
    </row>
    <row r="156" spans="1:48" s="1" customFormat="1" ht="15" customHeight="1" thickBot="1" x14ac:dyDescent="0.35">
      <c r="A156" s="314" t="s">
        <v>186</v>
      </c>
      <c r="B156" s="314"/>
      <c r="C156" s="314"/>
      <c r="D156" s="314"/>
      <c r="E156" s="314"/>
      <c r="F156" s="314"/>
      <c r="G156" s="315"/>
      <c r="H156" s="316">
        <f>H154*H155</f>
        <v>0</v>
      </c>
      <c r="I156" s="317"/>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1"/>
      <c r="AN156" s="31"/>
      <c r="AO156" s="31"/>
      <c r="AP156" s="31"/>
      <c r="AQ156" s="31"/>
      <c r="AR156" s="31"/>
      <c r="AS156" s="31"/>
      <c r="AT156" s="31"/>
      <c r="AU156" s="31"/>
      <c r="AV156" s="31"/>
    </row>
  </sheetData>
  <mergeCells count="278">
    <mergeCell ref="L136:R136"/>
    <mergeCell ref="L137:R137"/>
    <mergeCell ref="L138:R138"/>
    <mergeCell ref="L139:R139"/>
    <mergeCell ref="L140:R140"/>
    <mergeCell ref="L125:R125"/>
    <mergeCell ref="L126:R126"/>
    <mergeCell ref="L127:R127"/>
    <mergeCell ref="L133:R133"/>
    <mergeCell ref="L134:R134"/>
    <mergeCell ref="L135:R135"/>
    <mergeCell ref="L114:R114"/>
    <mergeCell ref="L115:R115"/>
    <mergeCell ref="L116:R116"/>
    <mergeCell ref="L117:R117"/>
    <mergeCell ref="L122:R122"/>
    <mergeCell ref="L123:R123"/>
    <mergeCell ref="L93:R93"/>
    <mergeCell ref="L94:R94"/>
    <mergeCell ref="L95:R95"/>
    <mergeCell ref="L96:R96"/>
    <mergeCell ref="L108:R108"/>
    <mergeCell ref="L109:R109"/>
    <mergeCell ref="L82:R82"/>
    <mergeCell ref="L83:R83"/>
    <mergeCell ref="L84:R84"/>
    <mergeCell ref="L85:R85"/>
    <mergeCell ref="L86:R86"/>
    <mergeCell ref="L92:R92"/>
    <mergeCell ref="L66:R66"/>
    <mergeCell ref="L67:R67"/>
    <mergeCell ref="L74:R74"/>
    <mergeCell ref="L75:R75"/>
    <mergeCell ref="L76:R76"/>
    <mergeCell ref="L81:R81"/>
    <mergeCell ref="L56:R56"/>
    <mergeCell ref="L57:R57"/>
    <mergeCell ref="L62:R62"/>
    <mergeCell ref="L63:R63"/>
    <mergeCell ref="L64:R64"/>
    <mergeCell ref="L65:R65"/>
    <mergeCell ref="A155:G155"/>
    <mergeCell ref="H155:I155"/>
    <mergeCell ref="A156:G156"/>
    <mergeCell ref="H156:I156"/>
    <mergeCell ref="A154:G154"/>
    <mergeCell ref="H154:I154"/>
    <mergeCell ref="A140:G140"/>
    <mergeCell ref="H140:I140"/>
    <mergeCell ref="A141:I141"/>
    <mergeCell ref="A142:I142"/>
    <mergeCell ref="B136:G136"/>
    <mergeCell ref="H136:I136"/>
    <mergeCell ref="B137:G137"/>
    <mergeCell ref="H137:I137"/>
    <mergeCell ref="A138:G138"/>
    <mergeCell ref="H138:I138"/>
    <mergeCell ref="B133:G133"/>
    <mergeCell ref="H133:I133"/>
    <mergeCell ref="L52:R52"/>
    <mergeCell ref="L50:R50"/>
    <mergeCell ref="L51:R51"/>
    <mergeCell ref="L53:R53"/>
    <mergeCell ref="L54:R54"/>
    <mergeCell ref="L55:R55"/>
    <mergeCell ref="A150:I150"/>
    <mergeCell ref="A152:I152"/>
    <mergeCell ref="A153:G153"/>
    <mergeCell ref="H153:I153"/>
    <mergeCell ref="A146:G146"/>
    <mergeCell ref="H146:I146"/>
    <mergeCell ref="A147:G147"/>
    <mergeCell ref="H147:I147"/>
    <mergeCell ref="A148:G148"/>
    <mergeCell ref="H148:I148"/>
    <mergeCell ref="A144:B144"/>
    <mergeCell ref="E144:F144"/>
    <mergeCell ref="H144:I144"/>
    <mergeCell ref="A145:B145"/>
    <mergeCell ref="E145:F145"/>
    <mergeCell ref="H145:I145"/>
    <mergeCell ref="B139:G139"/>
    <mergeCell ref="H139:I139"/>
    <mergeCell ref="B134:G134"/>
    <mergeCell ref="H134:I134"/>
    <mergeCell ref="B135:G135"/>
    <mergeCell ref="H135:I135"/>
    <mergeCell ref="A128:G128"/>
    <mergeCell ref="A129:I129"/>
    <mergeCell ref="A130:I130"/>
    <mergeCell ref="A131:I131"/>
    <mergeCell ref="A132:G132"/>
    <mergeCell ref="H132:I132"/>
    <mergeCell ref="B123:G123"/>
    <mergeCell ref="B124:G124"/>
    <mergeCell ref="A125:B125"/>
    <mergeCell ref="C125:C126"/>
    <mergeCell ref="A126:B126"/>
    <mergeCell ref="A127:B127"/>
    <mergeCell ref="A118:G118"/>
    <mergeCell ref="H118:I118"/>
    <mergeCell ref="A119:I119"/>
    <mergeCell ref="A120:I120"/>
    <mergeCell ref="B121:G121"/>
    <mergeCell ref="B122:G122"/>
    <mergeCell ref="B115:G115"/>
    <mergeCell ref="H115:I115"/>
    <mergeCell ref="B116:G116"/>
    <mergeCell ref="H116:I116"/>
    <mergeCell ref="B117:G117"/>
    <mergeCell ref="H117:I117"/>
    <mergeCell ref="A111:I111"/>
    <mergeCell ref="A112:I112"/>
    <mergeCell ref="B113:G113"/>
    <mergeCell ref="H113:I113"/>
    <mergeCell ref="B114:G114"/>
    <mergeCell ref="H114:I114"/>
    <mergeCell ref="B108:G108"/>
    <mergeCell ref="H108:I108"/>
    <mergeCell ref="B109:G109"/>
    <mergeCell ref="H109:I109"/>
    <mergeCell ref="A110:G110"/>
    <mergeCell ref="H110:I110"/>
    <mergeCell ref="A103:G103"/>
    <mergeCell ref="H103:I103"/>
    <mergeCell ref="A104:I104"/>
    <mergeCell ref="A105:I105"/>
    <mergeCell ref="A106:I106"/>
    <mergeCell ref="B107:G107"/>
    <mergeCell ref="H107:I107"/>
    <mergeCell ref="B97:G97"/>
    <mergeCell ref="A98:G98"/>
    <mergeCell ref="A99:I99"/>
    <mergeCell ref="A100:I100"/>
    <mergeCell ref="B101:G101"/>
    <mergeCell ref="B102:G102"/>
    <mergeCell ref="B91:G91"/>
    <mergeCell ref="B92:G92"/>
    <mergeCell ref="B93:G93"/>
    <mergeCell ref="B94:G94"/>
    <mergeCell ref="B95:G95"/>
    <mergeCell ref="B96:G96"/>
    <mergeCell ref="B86:G86"/>
    <mergeCell ref="A87:G87"/>
    <mergeCell ref="H87:I87"/>
    <mergeCell ref="A88:I88"/>
    <mergeCell ref="A89:I89"/>
    <mergeCell ref="A90:I90"/>
    <mergeCell ref="B80:G80"/>
    <mergeCell ref="B81:G81"/>
    <mergeCell ref="B82:G82"/>
    <mergeCell ref="B83:G83"/>
    <mergeCell ref="B84:G84"/>
    <mergeCell ref="B85:G85"/>
    <mergeCell ref="B76:G76"/>
    <mergeCell ref="H76:I76"/>
    <mergeCell ref="A77:G77"/>
    <mergeCell ref="H77:I77"/>
    <mergeCell ref="A78:I78"/>
    <mergeCell ref="A79:I79"/>
    <mergeCell ref="A72:I72"/>
    <mergeCell ref="B73:G73"/>
    <mergeCell ref="H73:I73"/>
    <mergeCell ref="B74:G74"/>
    <mergeCell ref="H74:I74"/>
    <mergeCell ref="B75:G75"/>
    <mergeCell ref="H75:I75"/>
    <mergeCell ref="B68:G68"/>
    <mergeCell ref="H68:I68"/>
    <mergeCell ref="A69:G69"/>
    <mergeCell ref="H69:I69"/>
    <mergeCell ref="A70:I70"/>
    <mergeCell ref="A71:I71"/>
    <mergeCell ref="A64:A65"/>
    <mergeCell ref="B64:C65"/>
    <mergeCell ref="H64:I65"/>
    <mergeCell ref="B66:G66"/>
    <mergeCell ref="H66:I66"/>
    <mergeCell ref="B67:G67"/>
    <mergeCell ref="H67:I67"/>
    <mergeCell ref="AA62:AB62"/>
    <mergeCell ref="AC62:AD62"/>
    <mergeCell ref="AE62:AF62"/>
    <mergeCell ref="AG62:AH62"/>
    <mergeCell ref="AI62:AL62"/>
    <mergeCell ref="H63:I63"/>
    <mergeCell ref="A58:G58"/>
    <mergeCell ref="A59:I59"/>
    <mergeCell ref="A60:I60"/>
    <mergeCell ref="B61:G61"/>
    <mergeCell ref="H61:I61"/>
    <mergeCell ref="A62:A63"/>
    <mergeCell ref="B62:B63"/>
    <mergeCell ref="H62:I62"/>
    <mergeCell ref="B51:G51"/>
    <mergeCell ref="B53:G53"/>
    <mergeCell ref="B54:G54"/>
    <mergeCell ref="B55:G55"/>
    <mergeCell ref="B56:G56"/>
    <mergeCell ref="B57:G57"/>
    <mergeCell ref="A46:G46"/>
    <mergeCell ref="H46:I46"/>
    <mergeCell ref="A47:I47"/>
    <mergeCell ref="A48:I48"/>
    <mergeCell ref="B49:G49"/>
    <mergeCell ref="B50:G50"/>
    <mergeCell ref="B43:G43"/>
    <mergeCell ref="L43:W43"/>
    <mergeCell ref="B44:G44"/>
    <mergeCell ref="L44:R44"/>
    <mergeCell ref="B45:G45"/>
    <mergeCell ref="L45:R45"/>
    <mergeCell ref="S45:W45"/>
    <mergeCell ref="A38:G38"/>
    <mergeCell ref="H38:I38"/>
    <mergeCell ref="A39:I39"/>
    <mergeCell ref="A40:I40"/>
    <mergeCell ref="A41:I41"/>
    <mergeCell ref="B42:G42"/>
    <mergeCell ref="B36:G36"/>
    <mergeCell ref="H36:I36"/>
    <mergeCell ref="L36:M36"/>
    <mergeCell ref="B37:G37"/>
    <mergeCell ref="H37:I37"/>
    <mergeCell ref="L37:M37"/>
    <mergeCell ref="H33:I33"/>
    <mergeCell ref="L33:R33"/>
    <mergeCell ref="B34:G34"/>
    <mergeCell ref="H34:I34"/>
    <mergeCell ref="L34:M34"/>
    <mergeCell ref="B35:G35"/>
    <mergeCell ref="H35:I35"/>
    <mergeCell ref="L35:M35"/>
    <mergeCell ref="B30:G30"/>
    <mergeCell ref="H30:I30"/>
    <mergeCell ref="B31:G31"/>
    <mergeCell ref="H31:I31"/>
    <mergeCell ref="L31:W31"/>
    <mergeCell ref="H32:I32"/>
    <mergeCell ref="L32:R32"/>
    <mergeCell ref="B26:G26"/>
    <mergeCell ref="H26:I26"/>
    <mergeCell ref="B27:G27"/>
    <mergeCell ref="H27:I27"/>
    <mergeCell ref="A28:I28"/>
    <mergeCell ref="A29:I29"/>
    <mergeCell ref="B23:G23"/>
    <mergeCell ref="H23:I23"/>
    <mergeCell ref="B24:G24"/>
    <mergeCell ref="H24:I24"/>
    <mergeCell ref="B25:G25"/>
    <mergeCell ref="H25:I25"/>
    <mergeCell ref="C17:I17"/>
    <mergeCell ref="A18:I18"/>
    <mergeCell ref="A19:I19"/>
    <mergeCell ref="A20:I20"/>
    <mergeCell ref="A21:I21"/>
    <mergeCell ref="A22:I22"/>
    <mergeCell ref="B15:G15"/>
    <mergeCell ref="H15:I15"/>
    <mergeCell ref="B16:G16"/>
    <mergeCell ref="H16:I16"/>
    <mergeCell ref="A8:I8"/>
    <mergeCell ref="B9:F9"/>
    <mergeCell ref="G9:I9"/>
    <mergeCell ref="B10:F10"/>
    <mergeCell ref="G10:I10"/>
    <mergeCell ref="B11:F11"/>
    <mergeCell ref="G11:I11"/>
    <mergeCell ref="A1:I1"/>
    <mergeCell ref="A2:I2"/>
    <mergeCell ref="C3:I3"/>
    <mergeCell ref="C4:D4"/>
    <mergeCell ref="A6:I6"/>
    <mergeCell ref="A7:I7"/>
    <mergeCell ref="G12:I12"/>
    <mergeCell ref="A13:I13"/>
    <mergeCell ref="A14:I14"/>
  </mergeCells>
  <printOptions horizontalCentered="1"/>
  <pageMargins left="0.39370078740157483" right="0.39370078740157483" top="0.39370078740157483" bottom="0.39370078740157483" header="0.51181102362204722" footer="0.51181102362204722"/>
  <pageSetup paperSize="9" scale="75" firstPageNumber="0" orientation="landscape" verticalDpi="300" r:id="rId1"/>
  <rowBreaks count="4" manualBreakCount="4">
    <brk id="39" max="17" man="1"/>
    <brk id="59" max="17" man="1"/>
    <brk id="88" max="17" man="1"/>
    <brk id="119"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AMK156"/>
  <sheetViews>
    <sheetView topLeftCell="A118" zoomScale="115" zoomScaleNormal="115" zoomScaleSheetLayoutView="100" zoomScalePageLayoutView="110" workbookViewId="0">
      <selection activeCell="L31" sqref="L31:W31"/>
    </sheetView>
  </sheetViews>
  <sheetFormatPr defaultColWidth="9.109375" defaultRowHeight="13.2" x14ac:dyDescent="0.3"/>
  <cols>
    <col min="1" max="1" width="3.109375" style="105" customWidth="1"/>
    <col min="2" max="2" width="16.44140625" style="1" customWidth="1"/>
    <col min="3" max="3" width="17.88671875" style="1" customWidth="1"/>
    <col min="4" max="4" width="11.88671875" style="1" customWidth="1"/>
    <col min="5" max="5" width="9.44140625" style="1" bestFit="1" customWidth="1"/>
    <col min="6" max="6" width="11.109375" style="1" bestFit="1" customWidth="1"/>
    <col min="7" max="7" width="10.44140625" style="1" bestFit="1" customWidth="1"/>
    <col min="8" max="8" width="10.33203125" style="1" customWidth="1"/>
    <col min="9" max="9" width="13.33203125" style="1" customWidth="1"/>
    <col min="10" max="10" width="10.109375" style="1" hidden="1" customWidth="1"/>
    <col min="11" max="11" width="0.88671875" style="8" customWidth="1"/>
    <col min="12" max="12" width="14.44140625" style="8" customWidth="1"/>
    <col min="13" max="17" width="9.109375" style="8" customWidth="1"/>
    <col min="18" max="18" width="11.109375" style="8" customWidth="1"/>
    <col min="19" max="27" width="9.109375" style="8" customWidth="1"/>
    <col min="28" max="28" width="9.6640625" style="8" bestFit="1" customWidth="1"/>
    <col min="29" max="48" width="9.109375" style="8" customWidth="1"/>
    <col min="49" max="1025" width="9.109375" style="1" customWidth="1"/>
    <col min="1026" max="16384" width="9.109375" style="9"/>
  </cols>
  <sheetData>
    <row r="1" spans="1:1025" ht="21" customHeight="1" x14ac:dyDescent="0.3">
      <c r="A1" s="219" t="s">
        <v>0</v>
      </c>
      <c r="B1" s="219"/>
      <c r="C1" s="219"/>
      <c r="D1" s="219"/>
      <c r="E1" s="219"/>
      <c r="F1" s="219"/>
      <c r="G1" s="219"/>
      <c r="H1" s="219"/>
      <c r="I1" s="219"/>
      <c r="J1" s="7"/>
    </row>
    <row r="2" spans="1:1025" ht="15" customHeight="1" x14ac:dyDescent="0.3">
      <c r="A2" s="220"/>
      <c r="B2" s="220"/>
      <c r="C2" s="220"/>
      <c r="D2" s="220"/>
      <c r="E2" s="220"/>
      <c r="F2" s="220"/>
      <c r="G2" s="220"/>
      <c r="H2" s="220"/>
      <c r="I2" s="220"/>
      <c r="J2" s="10"/>
    </row>
    <row r="3" spans="1:1025" ht="15" customHeight="1" x14ac:dyDescent="0.3">
      <c r="A3" s="11"/>
      <c r="B3" s="12" t="s">
        <v>1</v>
      </c>
      <c r="C3" s="221"/>
      <c r="D3" s="221"/>
      <c r="E3" s="221"/>
      <c r="F3" s="221"/>
      <c r="G3" s="221"/>
      <c r="H3" s="221"/>
      <c r="I3" s="221"/>
      <c r="J3" s="13"/>
    </row>
    <row r="4" spans="1:1025" ht="15" customHeight="1" x14ac:dyDescent="0.3">
      <c r="A4" s="11"/>
      <c r="B4" s="12" t="s">
        <v>2</v>
      </c>
      <c r="C4" s="222"/>
      <c r="D4" s="222"/>
      <c r="E4" s="14" t="s">
        <v>193</v>
      </c>
      <c r="F4" s="14"/>
      <c r="G4" s="14"/>
      <c r="H4" s="14"/>
      <c r="I4" s="14"/>
      <c r="J4" s="13"/>
    </row>
    <row r="5" spans="1:1025" ht="15" customHeight="1" x14ac:dyDescent="0.3">
      <c r="A5" s="11"/>
      <c r="B5" s="12" t="s">
        <v>3</v>
      </c>
      <c r="C5" s="14" t="s">
        <v>194</v>
      </c>
      <c r="D5" s="14" t="s">
        <v>4</v>
      </c>
      <c r="E5" s="14" t="s">
        <v>195</v>
      </c>
      <c r="F5" s="14"/>
      <c r="G5" s="14"/>
      <c r="H5" s="14"/>
      <c r="I5" s="14"/>
      <c r="J5" s="13"/>
    </row>
    <row r="6" spans="1:1025" ht="15" customHeight="1" x14ac:dyDescent="0.3">
      <c r="A6" s="220"/>
      <c r="B6" s="220"/>
      <c r="C6" s="220"/>
      <c r="D6" s="220"/>
      <c r="E6" s="220"/>
      <c r="F6" s="220"/>
      <c r="G6" s="220"/>
      <c r="H6" s="220"/>
      <c r="I6" s="220"/>
      <c r="J6" s="13"/>
    </row>
    <row r="7" spans="1:1025" ht="15" customHeight="1" x14ac:dyDescent="0.3">
      <c r="A7" s="223" t="s">
        <v>5</v>
      </c>
      <c r="B7" s="223"/>
      <c r="C7" s="223"/>
      <c r="D7" s="223"/>
      <c r="E7" s="223"/>
      <c r="F7" s="223"/>
      <c r="G7" s="223"/>
      <c r="H7" s="223"/>
      <c r="I7" s="223"/>
      <c r="J7" s="13"/>
      <c r="L7" s="15" t="s">
        <v>248</v>
      </c>
    </row>
    <row r="8" spans="1:1025" ht="15" customHeight="1" x14ac:dyDescent="0.3">
      <c r="A8" s="220"/>
      <c r="B8" s="220"/>
      <c r="C8" s="220"/>
      <c r="D8" s="220"/>
      <c r="E8" s="220"/>
      <c r="F8" s="220"/>
      <c r="G8" s="220"/>
      <c r="H8" s="220"/>
      <c r="I8" s="220"/>
      <c r="J8" s="10"/>
    </row>
    <row r="9" spans="1:1025" ht="15" customHeight="1" x14ac:dyDescent="0.3">
      <c r="A9" s="16" t="s">
        <v>6</v>
      </c>
      <c r="B9" s="225" t="s">
        <v>7</v>
      </c>
      <c r="C9" s="225"/>
      <c r="D9" s="225"/>
      <c r="E9" s="225"/>
      <c r="F9" s="225"/>
      <c r="G9" s="226"/>
      <c r="H9" s="224"/>
      <c r="I9" s="224"/>
      <c r="J9" s="17"/>
      <c r="L9" s="8" t="s">
        <v>175</v>
      </c>
    </row>
    <row r="10" spans="1:1025" ht="15" customHeight="1" x14ac:dyDescent="0.3">
      <c r="A10" s="16" t="s">
        <v>8</v>
      </c>
      <c r="B10" s="225" t="s">
        <v>9</v>
      </c>
      <c r="C10" s="225"/>
      <c r="D10" s="225"/>
      <c r="E10" s="225"/>
      <c r="F10" s="225"/>
      <c r="G10" s="227"/>
      <c r="H10" s="228"/>
      <c r="I10" s="229"/>
      <c r="J10" s="17"/>
      <c r="L10" s="8" t="s">
        <v>176</v>
      </c>
    </row>
    <row r="11" spans="1:1025" ht="15" customHeight="1" x14ac:dyDescent="0.3">
      <c r="A11" s="18" t="s">
        <v>10</v>
      </c>
      <c r="B11" s="230" t="s">
        <v>11</v>
      </c>
      <c r="C11" s="231"/>
      <c r="D11" s="231"/>
      <c r="E11" s="231"/>
      <c r="F11" s="231"/>
      <c r="G11" s="224"/>
      <c r="H11" s="224"/>
      <c r="I11" s="224"/>
      <c r="J11" s="10"/>
      <c r="L11" s="8" t="s">
        <v>177</v>
      </c>
    </row>
    <row r="12" spans="1:1025" ht="15" customHeight="1" x14ac:dyDescent="0.3">
      <c r="A12" s="16" t="s">
        <v>12</v>
      </c>
      <c r="B12" s="19" t="s">
        <v>13</v>
      </c>
      <c r="C12" s="20"/>
      <c r="D12" s="20"/>
      <c r="E12" s="20"/>
      <c r="F12" s="20"/>
      <c r="G12" s="224"/>
      <c r="H12" s="224"/>
      <c r="I12" s="224"/>
      <c r="J12" s="10"/>
      <c r="L12" s="8" t="s">
        <v>178</v>
      </c>
    </row>
    <row r="13" spans="1:1025" ht="15" customHeight="1" x14ac:dyDescent="0.3">
      <c r="A13" s="220"/>
      <c r="B13" s="220"/>
      <c r="C13" s="220"/>
      <c r="D13" s="220"/>
      <c r="E13" s="220"/>
      <c r="F13" s="220"/>
      <c r="G13" s="220"/>
      <c r="H13" s="220"/>
      <c r="I13" s="220"/>
      <c r="J13" s="10"/>
    </row>
    <row r="14" spans="1:1025" ht="15" customHeight="1" x14ac:dyDescent="0.3">
      <c r="A14" s="223" t="s">
        <v>14</v>
      </c>
      <c r="B14" s="223"/>
      <c r="C14" s="223"/>
      <c r="D14" s="223"/>
      <c r="E14" s="223"/>
      <c r="F14" s="223"/>
      <c r="G14" s="223"/>
      <c r="H14" s="223"/>
      <c r="I14" s="223"/>
      <c r="J14" s="10"/>
    </row>
    <row r="15" spans="1:1025" ht="15" customHeight="1" x14ac:dyDescent="0.3">
      <c r="A15" s="16">
        <v>1</v>
      </c>
      <c r="B15" s="225" t="s">
        <v>15</v>
      </c>
      <c r="C15" s="225"/>
      <c r="D15" s="225"/>
      <c r="E15" s="225"/>
      <c r="F15" s="225"/>
      <c r="G15" s="225"/>
      <c r="H15" s="224"/>
      <c r="I15" s="224"/>
      <c r="J15" s="10"/>
      <c r="L15" s="8" t="s">
        <v>179</v>
      </c>
    </row>
    <row r="16" spans="1:1025" s="8" customFormat="1" ht="15" customHeight="1" x14ac:dyDescent="0.3">
      <c r="A16" s="16">
        <v>2</v>
      </c>
      <c r="B16" s="225" t="s">
        <v>16</v>
      </c>
      <c r="C16" s="225"/>
      <c r="D16" s="225"/>
      <c r="E16" s="225"/>
      <c r="F16" s="225"/>
      <c r="G16" s="225"/>
      <c r="H16" s="224"/>
      <c r="I16" s="224"/>
      <c r="J16" s="10"/>
      <c r="L16" s="8" t="s">
        <v>180</v>
      </c>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s="8" customFormat="1" ht="15" customHeight="1" x14ac:dyDescent="0.3">
      <c r="A17" s="16">
        <v>3</v>
      </c>
      <c r="B17" s="19" t="s">
        <v>187</v>
      </c>
      <c r="C17" s="237" t="s">
        <v>278</v>
      </c>
      <c r="D17" s="237"/>
      <c r="E17" s="237"/>
      <c r="F17" s="237"/>
      <c r="G17" s="237"/>
      <c r="H17" s="237"/>
      <c r="I17" s="238"/>
      <c r="J17" s="10"/>
      <c r="L17" s="8" t="s">
        <v>196</v>
      </c>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r="18" spans="1:1025" s="8" customFormat="1" ht="15" customHeight="1" x14ac:dyDescent="0.3">
      <c r="A18" s="220"/>
      <c r="B18" s="220"/>
      <c r="C18" s="220"/>
      <c r="D18" s="220"/>
      <c r="E18" s="220"/>
      <c r="F18" s="220"/>
      <c r="G18" s="220"/>
      <c r="H18" s="220"/>
      <c r="I18" s="220"/>
      <c r="J18" s="10"/>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r="19" spans="1:1025" s="8" customFormat="1" ht="15" customHeight="1" x14ac:dyDescent="0.3">
      <c r="A19" s="223" t="s">
        <v>17</v>
      </c>
      <c r="B19" s="223"/>
      <c r="C19" s="223"/>
      <c r="D19" s="223"/>
      <c r="E19" s="223"/>
      <c r="F19" s="223"/>
      <c r="G19" s="223"/>
      <c r="H19" s="223"/>
      <c r="I19" s="223"/>
      <c r="J19" s="2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s="8" customFormat="1" ht="15" customHeight="1" x14ac:dyDescent="0.3">
      <c r="A20" s="220"/>
      <c r="B20" s="220"/>
      <c r="C20" s="220"/>
      <c r="D20" s="220"/>
      <c r="E20" s="220"/>
      <c r="F20" s="220"/>
      <c r="G20" s="220"/>
      <c r="H20" s="220"/>
      <c r="I20" s="220"/>
      <c r="J20" s="10"/>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r="21" spans="1:1025" s="8" customFormat="1" ht="15" customHeight="1" x14ac:dyDescent="0.3">
      <c r="A21" s="239" t="s">
        <v>18</v>
      </c>
      <c r="B21" s="239"/>
      <c r="C21" s="239"/>
      <c r="D21" s="239"/>
      <c r="E21" s="239"/>
      <c r="F21" s="239"/>
      <c r="G21" s="239"/>
      <c r="H21" s="239"/>
      <c r="I21" s="239"/>
      <c r="J21" s="22"/>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spans="1:1025" s="8" customFormat="1" ht="15" customHeight="1" x14ac:dyDescent="0.3">
      <c r="A22" s="240" t="s">
        <v>19</v>
      </c>
      <c r="B22" s="240"/>
      <c r="C22" s="240"/>
      <c r="D22" s="240"/>
      <c r="E22" s="240"/>
      <c r="F22" s="240"/>
      <c r="G22" s="240"/>
      <c r="H22" s="240"/>
      <c r="I22" s="240"/>
      <c r="J22" s="22"/>
      <c r="P22" s="107" t="s">
        <v>219</v>
      </c>
      <c r="Q22" s="108"/>
      <c r="R22" s="108"/>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s="8" customFormat="1" ht="27" customHeight="1" x14ac:dyDescent="0.3">
      <c r="A23" s="23">
        <v>1</v>
      </c>
      <c r="B23" s="232" t="s">
        <v>20</v>
      </c>
      <c r="C23" s="232"/>
      <c r="D23" s="232"/>
      <c r="E23" s="232"/>
      <c r="F23" s="232"/>
      <c r="G23" s="232"/>
      <c r="H23" s="233"/>
      <c r="I23" s="234"/>
      <c r="J23" s="22"/>
      <c r="L23" s="8" t="s">
        <v>181</v>
      </c>
      <c r="P23" s="324" t="s">
        <v>218</v>
      </c>
      <c r="Q23" s="324"/>
      <c r="R23" s="324"/>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s="8" customFormat="1" ht="15" customHeight="1" x14ac:dyDescent="0.3">
      <c r="A24" s="23">
        <v>2</v>
      </c>
      <c r="B24" s="232" t="s">
        <v>21</v>
      </c>
      <c r="C24" s="232"/>
      <c r="D24" s="232"/>
      <c r="E24" s="232"/>
      <c r="F24" s="232"/>
      <c r="G24" s="232"/>
      <c r="H24" s="233"/>
      <c r="I24" s="234"/>
      <c r="J24" s="22"/>
      <c r="L24" s="8" t="s">
        <v>182</v>
      </c>
      <c r="P24" s="107" t="s">
        <v>220</v>
      </c>
      <c r="Q24" s="108"/>
      <c r="R24" s="108"/>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s="8" customFormat="1" ht="39" customHeight="1" x14ac:dyDescent="0.3">
      <c r="A25" s="23">
        <v>3</v>
      </c>
      <c r="B25" s="232" t="s">
        <v>22</v>
      </c>
      <c r="C25" s="232"/>
      <c r="D25" s="232"/>
      <c r="E25" s="232"/>
      <c r="F25" s="232"/>
      <c r="G25" s="232"/>
      <c r="H25" s="235"/>
      <c r="I25" s="236"/>
      <c r="J25" s="24"/>
      <c r="L25" s="8" t="s">
        <v>183</v>
      </c>
      <c r="P25" s="324" t="s">
        <v>221</v>
      </c>
      <c r="Q25" s="324"/>
      <c r="R25" s="324"/>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spans="1:1025" s="8" customFormat="1" ht="15" customHeight="1" x14ac:dyDescent="0.3">
      <c r="A26" s="23">
        <v>4</v>
      </c>
      <c r="B26" s="232" t="s">
        <v>23</v>
      </c>
      <c r="C26" s="232"/>
      <c r="D26" s="232"/>
      <c r="E26" s="232"/>
      <c r="F26" s="232"/>
      <c r="G26" s="232"/>
      <c r="H26" s="233"/>
      <c r="I26" s="234"/>
      <c r="J26" s="25"/>
      <c r="L26" s="8" t="s">
        <v>184</v>
      </c>
      <c r="M26" s="26"/>
      <c r="N26" s="26"/>
      <c r="O26" s="26"/>
      <c r="P26" s="107" t="s">
        <v>222</v>
      </c>
      <c r="Q26" s="109"/>
      <c r="R26" s="109"/>
      <c r="S26" s="26"/>
      <c r="T26" s="26"/>
      <c r="U26" s="26"/>
      <c r="V26" s="26"/>
      <c r="W26" s="26"/>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spans="1:1025" s="8" customFormat="1" ht="50.4" customHeight="1" x14ac:dyDescent="0.3">
      <c r="A27" s="23">
        <v>5</v>
      </c>
      <c r="B27" s="232" t="s">
        <v>24</v>
      </c>
      <c r="C27" s="232"/>
      <c r="D27" s="232"/>
      <c r="E27" s="232"/>
      <c r="F27" s="232"/>
      <c r="G27" s="232"/>
      <c r="H27" s="245"/>
      <c r="I27" s="246"/>
      <c r="J27" s="25"/>
      <c r="L27" s="8" t="s">
        <v>185</v>
      </c>
      <c r="P27" s="324" t="s">
        <v>223</v>
      </c>
      <c r="Q27" s="324"/>
      <c r="R27" s="324"/>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spans="1:1025" s="8" customFormat="1" ht="15" customHeight="1" x14ac:dyDescent="0.3">
      <c r="A28" s="247"/>
      <c r="B28" s="247"/>
      <c r="C28" s="247"/>
      <c r="D28" s="247"/>
      <c r="E28" s="247"/>
      <c r="F28" s="247"/>
      <c r="G28" s="247"/>
      <c r="H28" s="247"/>
      <c r="I28" s="247"/>
      <c r="J28" s="10"/>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spans="1:1025" s="8" customFormat="1" ht="15" customHeight="1" x14ac:dyDescent="0.3">
      <c r="A29" s="248" t="s">
        <v>25</v>
      </c>
      <c r="B29" s="249"/>
      <c r="C29" s="249"/>
      <c r="D29" s="249"/>
      <c r="E29" s="249"/>
      <c r="F29" s="249"/>
      <c r="G29" s="249"/>
      <c r="H29" s="249"/>
      <c r="I29" s="250"/>
      <c r="J29" s="27"/>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spans="1:1025" s="8" customFormat="1" ht="15" customHeight="1" x14ac:dyDescent="0.3">
      <c r="A30" s="28">
        <v>1</v>
      </c>
      <c r="B30" s="240" t="s">
        <v>26</v>
      </c>
      <c r="C30" s="240"/>
      <c r="D30" s="240"/>
      <c r="E30" s="240"/>
      <c r="F30" s="240"/>
      <c r="G30" s="240"/>
      <c r="H30" s="241" t="s">
        <v>27</v>
      </c>
      <c r="I30" s="241"/>
      <c r="J30" s="29"/>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spans="1:1025" s="8" customFormat="1" ht="15" customHeight="1" x14ac:dyDescent="0.3">
      <c r="A31" s="23" t="s">
        <v>6</v>
      </c>
      <c r="B31" s="225" t="s">
        <v>28</v>
      </c>
      <c r="C31" s="225"/>
      <c r="D31" s="225"/>
      <c r="E31" s="225"/>
      <c r="F31" s="225"/>
      <c r="G31" s="225"/>
      <c r="H31" s="242">
        <v>1722.21</v>
      </c>
      <c r="I31" s="242"/>
      <c r="J31" s="30" t="e">
        <f>((H31/(H25/220)))</f>
        <v>#DIV/0!</v>
      </c>
      <c r="K31" s="31"/>
      <c r="L31" s="243" t="s">
        <v>326</v>
      </c>
      <c r="M31" s="243"/>
      <c r="N31" s="243"/>
      <c r="O31" s="243"/>
      <c r="P31" s="243"/>
      <c r="Q31" s="243"/>
      <c r="R31" s="243"/>
      <c r="S31" s="243"/>
      <c r="T31" s="243"/>
      <c r="U31" s="243"/>
      <c r="V31" s="243"/>
      <c r="W31" s="243"/>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spans="1:1025" s="8" customFormat="1" ht="48.6" customHeight="1" x14ac:dyDescent="0.3">
      <c r="A32" s="32" t="s">
        <v>8</v>
      </c>
      <c r="B32" s="33" t="s">
        <v>29</v>
      </c>
      <c r="C32" s="34"/>
      <c r="D32" s="35" t="s">
        <v>134</v>
      </c>
      <c r="E32" s="35" t="s">
        <v>130</v>
      </c>
      <c r="F32" s="34"/>
      <c r="G32" s="36"/>
      <c r="H32" s="242">
        <f>IF(E32="N",0,H31*0.3)</f>
        <v>0</v>
      </c>
      <c r="I32" s="242"/>
      <c r="J32" s="37"/>
      <c r="L32" s="244" t="s">
        <v>192</v>
      </c>
      <c r="M32" s="244"/>
      <c r="N32" s="244"/>
      <c r="O32" s="244"/>
      <c r="P32" s="244"/>
      <c r="Q32" s="244"/>
      <c r="R32" s="244"/>
      <c r="S32" s="6"/>
      <c r="T32" s="6"/>
      <c r="U32" s="6"/>
      <c r="V32" s="6"/>
      <c r="W32" s="6"/>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spans="1:1025" s="8" customFormat="1" ht="52.5" customHeight="1" x14ac:dyDescent="0.3">
      <c r="A33" s="32" t="s">
        <v>10</v>
      </c>
      <c r="B33" s="33" t="s">
        <v>30</v>
      </c>
      <c r="C33" s="34"/>
      <c r="D33" s="35" t="s">
        <v>134</v>
      </c>
      <c r="E33" s="35" t="s">
        <v>130</v>
      </c>
      <c r="F33" s="38"/>
      <c r="G33" s="39"/>
      <c r="H33" s="254">
        <f>IF(E33="N",0,F33*G33)</f>
        <v>0</v>
      </c>
      <c r="I33" s="242"/>
      <c r="J33" s="37"/>
      <c r="L33" s="244" t="s">
        <v>191</v>
      </c>
      <c r="M33" s="244"/>
      <c r="N33" s="244"/>
      <c r="O33" s="244"/>
      <c r="P33" s="244"/>
      <c r="Q33" s="244"/>
      <c r="R33" s="244"/>
      <c r="S33" s="40"/>
      <c r="T33" s="40"/>
      <c r="U33" s="40"/>
      <c r="V33" s="40"/>
      <c r="W33" s="40"/>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spans="1:1025" s="8" customFormat="1" ht="15" customHeight="1" x14ac:dyDescent="0.3">
      <c r="A34" s="23" t="s">
        <v>12</v>
      </c>
      <c r="B34" s="255" t="s">
        <v>31</v>
      </c>
      <c r="C34" s="256"/>
      <c r="D34" s="256"/>
      <c r="E34" s="256"/>
      <c r="F34" s="256"/>
      <c r="G34" s="257"/>
      <c r="H34" s="242"/>
      <c r="I34" s="242"/>
      <c r="J34" s="41"/>
      <c r="L34" s="243"/>
      <c r="M34" s="243"/>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spans="1:1025" s="8" customFormat="1" ht="15" customHeight="1" x14ac:dyDescent="0.3">
      <c r="A35" s="23" t="s">
        <v>32</v>
      </c>
      <c r="B35" s="255" t="s">
        <v>33</v>
      </c>
      <c r="C35" s="256"/>
      <c r="D35" s="256"/>
      <c r="E35" s="256"/>
      <c r="F35" s="256"/>
      <c r="G35" s="257"/>
      <c r="H35" s="242"/>
      <c r="I35" s="242"/>
      <c r="J35" s="41"/>
      <c r="L35" s="243"/>
      <c r="M35" s="243"/>
      <c r="Q35" s="3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spans="1:1025" s="8" customFormat="1" ht="15" customHeight="1" x14ac:dyDescent="0.3">
      <c r="A36" s="16" t="s">
        <v>34</v>
      </c>
      <c r="B36" s="251" t="s">
        <v>35</v>
      </c>
      <c r="C36" s="251"/>
      <c r="D36" s="251"/>
      <c r="E36" s="251"/>
      <c r="F36" s="251"/>
      <c r="G36" s="251"/>
      <c r="H36" s="252"/>
      <c r="I36" s="252"/>
      <c r="J36" s="42"/>
      <c r="L36" s="243"/>
      <c r="M36" s="243"/>
      <c r="O36" s="9"/>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spans="1:1025" s="8" customFormat="1" ht="15" customHeight="1" x14ac:dyDescent="0.3">
      <c r="A37" s="23" t="s">
        <v>36</v>
      </c>
      <c r="B37" s="232" t="s">
        <v>37</v>
      </c>
      <c r="C37" s="232"/>
      <c r="D37" s="232"/>
      <c r="E37" s="232"/>
      <c r="F37" s="232"/>
      <c r="G37" s="232"/>
      <c r="H37" s="253"/>
      <c r="I37" s="253"/>
      <c r="J37" s="43"/>
      <c r="K37" s="31"/>
      <c r="L37" s="243"/>
      <c r="M37" s="243"/>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spans="1:1025" s="8" customFormat="1" ht="15" customHeight="1" x14ac:dyDescent="0.3">
      <c r="A38" s="259" t="s">
        <v>38</v>
      </c>
      <c r="B38" s="259"/>
      <c r="C38" s="259"/>
      <c r="D38" s="259"/>
      <c r="E38" s="259"/>
      <c r="F38" s="259"/>
      <c r="G38" s="259"/>
      <c r="H38" s="260">
        <f>SUM(H31:I37)</f>
        <v>1722.21</v>
      </c>
      <c r="I38" s="260"/>
      <c r="J38" s="44"/>
      <c r="L38" s="8" t="s">
        <v>137</v>
      </c>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spans="1:1025" s="8" customFormat="1" ht="15" customHeight="1" x14ac:dyDescent="0.3">
      <c r="A39" s="247"/>
      <c r="B39" s="247"/>
      <c r="C39" s="247"/>
      <c r="D39" s="247"/>
      <c r="E39" s="247"/>
      <c r="F39" s="247"/>
      <c r="G39" s="247"/>
      <c r="H39" s="247"/>
      <c r="I39" s="247"/>
      <c r="J39" s="10"/>
      <c r="K39" s="26"/>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spans="1:1025" s="8" customFormat="1" ht="15" customHeight="1" x14ac:dyDescent="0.3">
      <c r="A40" s="248" t="s">
        <v>39</v>
      </c>
      <c r="B40" s="249"/>
      <c r="C40" s="249"/>
      <c r="D40" s="249"/>
      <c r="E40" s="249"/>
      <c r="F40" s="249"/>
      <c r="G40" s="249"/>
      <c r="H40" s="249"/>
      <c r="I40" s="250"/>
      <c r="J40" s="10"/>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spans="1:1025" s="8" customFormat="1" ht="15" customHeight="1" x14ac:dyDescent="0.3">
      <c r="A41" s="240" t="s">
        <v>40</v>
      </c>
      <c r="B41" s="240"/>
      <c r="C41" s="240"/>
      <c r="D41" s="240"/>
      <c r="E41" s="240"/>
      <c r="F41" s="240"/>
      <c r="G41" s="240"/>
      <c r="H41" s="240"/>
      <c r="I41" s="240"/>
      <c r="J41" s="10"/>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spans="1:1025" s="8" customFormat="1" ht="15" customHeight="1" x14ac:dyDescent="0.3">
      <c r="A42" s="28" t="s">
        <v>41</v>
      </c>
      <c r="B42" s="240" t="s">
        <v>42</v>
      </c>
      <c r="C42" s="240"/>
      <c r="D42" s="240"/>
      <c r="E42" s="240"/>
      <c r="F42" s="240"/>
      <c r="G42" s="240"/>
      <c r="H42" s="28" t="s">
        <v>43</v>
      </c>
      <c r="I42" s="45" t="s">
        <v>27</v>
      </c>
      <c r="J42" s="10"/>
      <c r="S42" s="110" t="s">
        <v>226</v>
      </c>
      <c r="T42" s="111"/>
      <c r="U42" s="111"/>
      <c r="V42" s="11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spans="1:1025" s="8" customFormat="1" ht="180" customHeight="1" x14ac:dyDescent="0.3">
      <c r="A43" s="23" t="s">
        <v>6</v>
      </c>
      <c r="B43" s="232" t="s">
        <v>44</v>
      </c>
      <c r="C43" s="232"/>
      <c r="D43" s="232"/>
      <c r="E43" s="232"/>
      <c r="F43" s="232"/>
      <c r="G43" s="232"/>
      <c r="H43" s="46">
        <f>1/12</f>
        <v>8.3333333333333329E-2</v>
      </c>
      <c r="I43" s="47">
        <f>H43*H38</f>
        <v>143.51749999999998</v>
      </c>
      <c r="J43" s="10"/>
      <c r="L43" s="320" t="s">
        <v>224</v>
      </c>
      <c r="M43" s="320"/>
      <c r="N43" s="320"/>
      <c r="O43" s="320"/>
      <c r="P43" s="320"/>
      <c r="Q43" s="320"/>
      <c r="R43" s="320"/>
      <c r="S43" s="328" t="s">
        <v>227</v>
      </c>
      <c r="T43" s="328"/>
      <c r="U43" s="328"/>
      <c r="V43" s="328"/>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spans="1:1025" s="8" customFormat="1" ht="153.9" customHeight="1" x14ac:dyDescent="0.3">
      <c r="A44" s="23" t="s">
        <v>8</v>
      </c>
      <c r="B44" s="232" t="s">
        <v>202</v>
      </c>
      <c r="C44" s="232"/>
      <c r="D44" s="232"/>
      <c r="E44" s="232"/>
      <c r="F44" s="232"/>
      <c r="G44" s="232"/>
      <c r="H44" s="46">
        <v>0.121</v>
      </c>
      <c r="I44" s="47">
        <f>H44*H38</f>
        <v>208.38740999999999</v>
      </c>
      <c r="J44" s="10"/>
      <c r="L44" s="320" t="s">
        <v>225</v>
      </c>
      <c r="M44" s="320"/>
      <c r="N44" s="320"/>
      <c r="O44" s="320"/>
      <c r="P44" s="320"/>
      <c r="Q44" s="320"/>
      <c r="R44" s="320"/>
      <c r="S44" s="328" t="s">
        <v>228</v>
      </c>
      <c r="T44" s="328"/>
      <c r="U44" s="328"/>
      <c r="V44" s="328"/>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spans="1:1025" s="48" customFormat="1" ht="15" customHeight="1" x14ac:dyDescent="0.3">
      <c r="A45" s="32" t="s">
        <v>10</v>
      </c>
      <c r="B45" s="258" t="s">
        <v>307</v>
      </c>
      <c r="C45" s="258"/>
      <c r="D45" s="258"/>
      <c r="E45" s="258"/>
      <c r="F45" s="258"/>
      <c r="G45" s="258"/>
      <c r="H45" s="89">
        <f>(ROUND((SUM(H43:H44)*H58),4))</f>
        <v>7.5200000000000003E-2</v>
      </c>
      <c r="I45" s="106">
        <f>H45*H38</f>
        <v>129.51019200000002</v>
      </c>
      <c r="J45" s="10"/>
      <c r="K45" s="1"/>
      <c r="L45" s="244"/>
      <c r="M45" s="244"/>
      <c r="N45" s="244"/>
      <c r="O45" s="244"/>
      <c r="P45" s="244"/>
      <c r="Q45" s="244"/>
      <c r="R45" s="244"/>
      <c r="S45" s="244"/>
      <c r="T45" s="244"/>
      <c r="U45" s="244"/>
      <c r="V45" s="244"/>
      <c r="W45" s="244"/>
      <c r="AW45" s="49"/>
      <c r="AX45" s="49"/>
      <c r="AY45" s="49"/>
      <c r="AZ45" s="49"/>
      <c r="BA45" s="49"/>
      <c r="BB45" s="49"/>
      <c r="BC45" s="49"/>
      <c r="BD45" s="49"/>
      <c r="BE45" s="49"/>
      <c r="BF45" s="49"/>
      <c r="BG45" s="49"/>
      <c r="BH45" s="49"/>
      <c r="BI45" s="49"/>
      <c r="BJ45" s="49"/>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c r="DJ45" s="49"/>
      <c r="DK45" s="49"/>
      <c r="DL45" s="49"/>
      <c r="DM45" s="49"/>
      <c r="DN45" s="49"/>
      <c r="DO45" s="49"/>
      <c r="DP45" s="49"/>
      <c r="DQ45" s="49"/>
      <c r="DR45" s="49"/>
      <c r="DS45" s="49"/>
      <c r="DT45" s="49"/>
      <c r="DU45" s="49"/>
      <c r="DV45" s="49"/>
      <c r="DW45" s="49"/>
      <c r="DX45" s="49"/>
      <c r="DY45" s="49"/>
      <c r="DZ45" s="49"/>
      <c r="EA45" s="49"/>
      <c r="EB45" s="49"/>
      <c r="EC45" s="49"/>
      <c r="ED45" s="49"/>
      <c r="EE45" s="49"/>
      <c r="EF45" s="49"/>
      <c r="EG45" s="49"/>
      <c r="EH45" s="49"/>
      <c r="EI45" s="49"/>
      <c r="EJ45" s="49"/>
      <c r="EK45" s="49"/>
      <c r="EL45" s="49"/>
      <c r="EM45" s="49"/>
      <c r="EN45" s="49"/>
      <c r="EO45" s="49"/>
      <c r="EP45" s="49"/>
      <c r="EQ45" s="49"/>
      <c r="ER45" s="49"/>
      <c r="ES45" s="49"/>
      <c r="ET45" s="49"/>
      <c r="EU45" s="49"/>
      <c r="EV45" s="49"/>
      <c r="EW45" s="49"/>
      <c r="EX45" s="49"/>
      <c r="EY45" s="49"/>
      <c r="EZ45" s="49"/>
      <c r="FA45" s="49"/>
      <c r="FB45" s="49"/>
      <c r="FC45" s="49"/>
      <c r="FD45" s="49"/>
      <c r="FE45" s="49"/>
      <c r="FF45" s="49"/>
      <c r="FG45" s="49"/>
      <c r="FH45" s="49"/>
      <c r="FI45" s="49"/>
      <c r="FJ45" s="49"/>
      <c r="FK45" s="49"/>
      <c r="FL45" s="49"/>
      <c r="FM45" s="49"/>
      <c r="FN45" s="49"/>
      <c r="FO45" s="49"/>
      <c r="FP45" s="49"/>
      <c r="FQ45" s="49"/>
      <c r="FR45" s="49"/>
      <c r="FS45" s="49"/>
      <c r="FT45" s="49"/>
      <c r="FU45" s="49"/>
      <c r="FV45" s="49"/>
      <c r="FW45" s="49"/>
      <c r="FX45" s="49"/>
      <c r="FY45" s="49"/>
      <c r="FZ45" s="49"/>
      <c r="GA45" s="49"/>
      <c r="GB45" s="49"/>
      <c r="GC45" s="49"/>
      <c r="GD45" s="49"/>
      <c r="GE45" s="49"/>
      <c r="GF45" s="49"/>
      <c r="GG45" s="49"/>
      <c r="GH45" s="49"/>
      <c r="GI45" s="49"/>
      <c r="GJ45" s="49"/>
      <c r="GK45" s="49"/>
      <c r="GL45" s="49"/>
      <c r="GM45" s="49"/>
      <c r="GN45" s="49"/>
      <c r="GO45" s="49"/>
      <c r="GP45" s="49"/>
      <c r="GQ45" s="49"/>
      <c r="GR45" s="49"/>
      <c r="GS45" s="49"/>
      <c r="GT45" s="49"/>
      <c r="GU45" s="49"/>
      <c r="GV45" s="49"/>
      <c r="GW45" s="49"/>
      <c r="GX45" s="49"/>
      <c r="GY45" s="49"/>
      <c r="GZ45" s="49"/>
      <c r="HA45" s="49"/>
      <c r="HB45" s="49"/>
      <c r="HC45" s="49"/>
      <c r="HD45" s="49"/>
      <c r="HE45" s="49"/>
      <c r="HF45" s="49"/>
      <c r="HG45" s="49"/>
      <c r="HH45" s="49"/>
      <c r="HI45" s="49"/>
      <c r="HJ45" s="49"/>
      <c r="HK45" s="49"/>
      <c r="HL45" s="49"/>
      <c r="HM45" s="49"/>
      <c r="HN45" s="49"/>
      <c r="HO45" s="49"/>
      <c r="HP45" s="49"/>
      <c r="HQ45" s="49"/>
      <c r="HR45" s="49"/>
      <c r="HS45" s="49"/>
      <c r="HT45" s="49"/>
      <c r="HU45" s="49"/>
      <c r="HV45" s="49"/>
      <c r="HW45" s="49"/>
      <c r="HX45" s="49"/>
      <c r="HY45" s="49"/>
      <c r="HZ45" s="49"/>
      <c r="IA45" s="49"/>
      <c r="IB45" s="49"/>
      <c r="IC45" s="49"/>
      <c r="ID45" s="49"/>
      <c r="IE45" s="49"/>
      <c r="IF45" s="49"/>
      <c r="IG45" s="49"/>
      <c r="IH45" s="49"/>
      <c r="II45" s="49"/>
      <c r="IJ45" s="49"/>
      <c r="IK45" s="49"/>
      <c r="IL45" s="49"/>
      <c r="IM45" s="49"/>
      <c r="IN45" s="49"/>
      <c r="IO45" s="49"/>
      <c r="IP45" s="49"/>
      <c r="IQ45" s="49"/>
      <c r="IR45" s="49"/>
      <c r="IS45" s="49"/>
      <c r="IT45" s="49"/>
      <c r="IU45" s="49"/>
      <c r="IV45" s="49"/>
      <c r="IW45" s="49"/>
      <c r="IX45" s="49"/>
      <c r="IY45" s="49"/>
      <c r="IZ45" s="49"/>
      <c r="JA45" s="49"/>
      <c r="JB45" s="49"/>
      <c r="JC45" s="49"/>
      <c r="JD45" s="49"/>
      <c r="JE45" s="49"/>
      <c r="JF45" s="49"/>
      <c r="JG45" s="49"/>
      <c r="JH45" s="49"/>
      <c r="JI45" s="49"/>
      <c r="JJ45" s="49"/>
      <c r="JK45" s="49"/>
      <c r="JL45" s="49"/>
      <c r="JM45" s="49"/>
      <c r="JN45" s="49"/>
      <c r="JO45" s="49"/>
      <c r="JP45" s="49"/>
      <c r="JQ45" s="49"/>
      <c r="JR45" s="49"/>
      <c r="JS45" s="49"/>
      <c r="JT45" s="49"/>
      <c r="JU45" s="49"/>
      <c r="JV45" s="49"/>
      <c r="JW45" s="49"/>
      <c r="JX45" s="49"/>
      <c r="JY45" s="49"/>
      <c r="JZ45" s="49"/>
      <c r="KA45" s="49"/>
      <c r="KB45" s="49"/>
      <c r="KC45" s="49"/>
      <c r="KD45" s="49"/>
      <c r="KE45" s="49"/>
      <c r="KF45" s="49"/>
      <c r="KG45" s="49"/>
      <c r="KH45" s="49"/>
      <c r="KI45" s="49"/>
      <c r="KJ45" s="49"/>
      <c r="KK45" s="49"/>
      <c r="KL45" s="49"/>
      <c r="KM45" s="49"/>
      <c r="KN45" s="49"/>
      <c r="KO45" s="49"/>
      <c r="KP45" s="49"/>
      <c r="KQ45" s="49"/>
      <c r="KR45" s="49"/>
      <c r="KS45" s="49"/>
      <c r="KT45" s="49"/>
      <c r="KU45" s="49"/>
      <c r="KV45" s="49"/>
      <c r="KW45" s="49"/>
      <c r="KX45" s="49"/>
      <c r="KY45" s="49"/>
      <c r="KZ45" s="49"/>
      <c r="LA45" s="49"/>
      <c r="LB45" s="49"/>
      <c r="LC45" s="49"/>
      <c r="LD45" s="49"/>
      <c r="LE45" s="49"/>
      <c r="LF45" s="49"/>
      <c r="LG45" s="49"/>
      <c r="LH45" s="49"/>
      <c r="LI45" s="49"/>
      <c r="LJ45" s="49"/>
      <c r="LK45" s="49"/>
      <c r="LL45" s="49"/>
      <c r="LM45" s="49"/>
      <c r="LN45" s="49"/>
      <c r="LO45" s="49"/>
      <c r="LP45" s="49"/>
      <c r="LQ45" s="49"/>
      <c r="LR45" s="49"/>
      <c r="LS45" s="49"/>
      <c r="LT45" s="49"/>
      <c r="LU45" s="49"/>
      <c r="LV45" s="49"/>
      <c r="LW45" s="49"/>
      <c r="LX45" s="49"/>
      <c r="LY45" s="49"/>
      <c r="LZ45" s="49"/>
      <c r="MA45" s="49"/>
      <c r="MB45" s="49"/>
      <c r="MC45" s="49"/>
      <c r="MD45" s="49"/>
      <c r="ME45" s="49"/>
      <c r="MF45" s="49"/>
      <c r="MG45" s="49"/>
      <c r="MH45" s="49"/>
      <c r="MI45" s="49"/>
      <c r="MJ45" s="49"/>
      <c r="MK45" s="49"/>
      <c r="ML45" s="49"/>
      <c r="MM45" s="49"/>
      <c r="MN45" s="49"/>
      <c r="MO45" s="49"/>
      <c r="MP45" s="49"/>
      <c r="MQ45" s="49"/>
      <c r="MR45" s="49"/>
      <c r="MS45" s="49"/>
      <c r="MT45" s="49"/>
      <c r="MU45" s="49"/>
      <c r="MV45" s="49"/>
      <c r="MW45" s="49"/>
      <c r="MX45" s="49"/>
      <c r="MY45" s="49"/>
      <c r="MZ45" s="49"/>
      <c r="NA45" s="49"/>
      <c r="NB45" s="49"/>
      <c r="NC45" s="49"/>
      <c r="ND45" s="49"/>
      <c r="NE45" s="49"/>
      <c r="NF45" s="49"/>
      <c r="NG45" s="49"/>
      <c r="NH45" s="49"/>
      <c r="NI45" s="49"/>
      <c r="NJ45" s="49"/>
      <c r="NK45" s="49"/>
      <c r="NL45" s="49"/>
      <c r="NM45" s="49"/>
      <c r="NN45" s="49"/>
      <c r="NO45" s="49"/>
      <c r="NP45" s="49"/>
      <c r="NQ45" s="49"/>
      <c r="NR45" s="49"/>
      <c r="NS45" s="49"/>
      <c r="NT45" s="49"/>
      <c r="NU45" s="49"/>
      <c r="NV45" s="49"/>
      <c r="NW45" s="49"/>
      <c r="NX45" s="49"/>
      <c r="NY45" s="49"/>
      <c r="NZ45" s="49"/>
      <c r="OA45" s="49"/>
      <c r="OB45" s="49"/>
      <c r="OC45" s="49"/>
      <c r="OD45" s="49"/>
      <c r="OE45" s="49"/>
      <c r="OF45" s="49"/>
      <c r="OG45" s="49"/>
      <c r="OH45" s="49"/>
      <c r="OI45" s="49"/>
      <c r="OJ45" s="49"/>
      <c r="OK45" s="49"/>
      <c r="OL45" s="49"/>
      <c r="OM45" s="49"/>
      <c r="ON45" s="49"/>
      <c r="OO45" s="49"/>
      <c r="OP45" s="49"/>
      <c r="OQ45" s="49"/>
      <c r="OR45" s="49"/>
      <c r="OS45" s="49"/>
      <c r="OT45" s="49"/>
      <c r="OU45" s="49"/>
      <c r="OV45" s="49"/>
      <c r="OW45" s="49"/>
      <c r="OX45" s="49"/>
      <c r="OY45" s="49"/>
      <c r="OZ45" s="49"/>
      <c r="PA45" s="49"/>
      <c r="PB45" s="49"/>
      <c r="PC45" s="49"/>
      <c r="PD45" s="49"/>
      <c r="PE45" s="49"/>
      <c r="PF45" s="49"/>
      <c r="PG45" s="49"/>
      <c r="PH45" s="49"/>
      <c r="PI45" s="49"/>
      <c r="PJ45" s="49"/>
      <c r="PK45" s="49"/>
      <c r="PL45" s="49"/>
      <c r="PM45" s="49"/>
      <c r="PN45" s="49"/>
      <c r="PO45" s="49"/>
      <c r="PP45" s="49"/>
      <c r="PQ45" s="49"/>
      <c r="PR45" s="49"/>
      <c r="PS45" s="49"/>
      <c r="PT45" s="49"/>
      <c r="PU45" s="49"/>
      <c r="PV45" s="49"/>
      <c r="PW45" s="49"/>
      <c r="PX45" s="49"/>
      <c r="PY45" s="49"/>
      <c r="PZ45" s="49"/>
      <c r="QA45" s="49"/>
      <c r="QB45" s="49"/>
      <c r="QC45" s="49"/>
      <c r="QD45" s="49"/>
      <c r="QE45" s="49"/>
      <c r="QF45" s="49"/>
      <c r="QG45" s="49"/>
      <c r="QH45" s="49"/>
      <c r="QI45" s="49"/>
      <c r="QJ45" s="49"/>
      <c r="QK45" s="49"/>
      <c r="QL45" s="49"/>
      <c r="QM45" s="49"/>
      <c r="QN45" s="49"/>
      <c r="QO45" s="49"/>
      <c r="QP45" s="49"/>
      <c r="QQ45" s="49"/>
      <c r="QR45" s="49"/>
      <c r="QS45" s="49"/>
      <c r="QT45" s="49"/>
      <c r="QU45" s="49"/>
      <c r="QV45" s="49"/>
      <c r="QW45" s="49"/>
      <c r="QX45" s="49"/>
      <c r="QY45" s="49"/>
      <c r="QZ45" s="49"/>
      <c r="RA45" s="49"/>
      <c r="RB45" s="49"/>
      <c r="RC45" s="49"/>
      <c r="RD45" s="49"/>
      <c r="RE45" s="49"/>
      <c r="RF45" s="49"/>
      <c r="RG45" s="49"/>
      <c r="RH45" s="49"/>
      <c r="RI45" s="49"/>
      <c r="RJ45" s="49"/>
      <c r="RK45" s="49"/>
      <c r="RL45" s="49"/>
      <c r="RM45" s="49"/>
      <c r="RN45" s="49"/>
      <c r="RO45" s="49"/>
      <c r="RP45" s="49"/>
      <c r="RQ45" s="49"/>
      <c r="RR45" s="49"/>
      <c r="RS45" s="49"/>
      <c r="RT45" s="49"/>
      <c r="RU45" s="49"/>
      <c r="RV45" s="49"/>
      <c r="RW45" s="49"/>
      <c r="RX45" s="49"/>
      <c r="RY45" s="49"/>
      <c r="RZ45" s="49"/>
      <c r="SA45" s="49"/>
      <c r="SB45" s="49"/>
      <c r="SC45" s="49"/>
      <c r="SD45" s="49"/>
      <c r="SE45" s="49"/>
      <c r="SF45" s="49"/>
      <c r="SG45" s="49"/>
      <c r="SH45" s="49"/>
      <c r="SI45" s="49"/>
      <c r="SJ45" s="49"/>
      <c r="SK45" s="49"/>
      <c r="SL45" s="49"/>
      <c r="SM45" s="49"/>
      <c r="SN45" s="49"/>
      <c r="SO45" s="49"/>
      <c r="SP45" s="49"/>
      <c r="SQ45" s="49"/>
      <c r="SR45" s="49"/>
      <c r="SS45" s="49"/>
      <c r="ST45" s="49"/>
      <c r="SU45" s="49"/>
      <c r="SV45" s="49"/>
      <c r="SW45" s="49"/>
      <c r="SX45" s="49"/>
      <c r="SY45" s="49"/>
      <c r="SZ45" s="49"/>
      <c r="TA45" s="49"/>
      <c r="TB45" s="49"/>
      <c r="TC45" s="49"/>
      <c r="TD45" s="49"/>
      <c r="TE45" s="49"/>
      <c r="TF45" s="49"/>
      <c r="TG45" s="49"/>
      <c r="TH45" s="49"/>
      <c r="TI45" s="49"/>
      <c r="TJ45" s="49"/>
      <c r="TK45" s="49"/>
      <c r="TL45" s="49"/>
      <c r="TM45" s="49"/>
      <c r="TN45" s="49"/>
      <c r="TO45" s="49"/>
      <c r="TP45" s="49"/>
      <c r="TQ45" s="49"/>
      <c r="TR45" s="49"/>
      <c r="TS45" s="49"/>
      <c r="TT45" s="49"/>
      <c r="TU45" s="49"/>
      <c r="TV45" s="49"/>
      <c r="TW45" s="49"/>
      <c r="TX45" s="49"/>
      <c r="TY45" s="49"/>
      <c r="TZ45" s="49"/>
      <c r="UA45" s="49"/>
      <c r="UB45" s="49"/>
      <c r="UC45" s="49"/>
      <c r="UD45" s="49"/>
      <c r="UE45" s="49"/>
      <c r="UF45" s="49"/>
      <c r="UG45" s="49"/>
      <c r="UH45" s="49"/>
      <c r="UI45" s="49"/>
      <c r="UJ45" s="49"/>
      <c r="UK45" s="49"/>
      <c r="UL45" s="49"/>
      <c r="UM45" s="49"/>
      <c r="UN45" s="49"/>
      <c r="UO45" s="49"/>
      <c r="UP45" s="49"/>
      <c r="UQ45" s="49"/>
      <c r="UR45" s="49"/>
      <c r="US45" s="49"/>
      <c r="UT45" s="49"/>
      <c r="UU45" s="49"/>
      <c r="UV45" s="49"/>
      <c r="UW45" s="49"/>
      <c r="UX45" s="49"/>
      <c r="UY45" s="49"/>
      <c r="UZ45" s="49"/>
      <c r="VA45" s="49"/>
      <c r="VB45" s="49"/>
      <c r="VC45" s="49"/>
      <c r="VD45" s="49"/>
      <c r="VE45" s="49"/>
      <c r="VF45" s="49"/>
      <c r="VG45" s="49"/>
      <c r="VH45" s="49"/>
      <c r="VI45" s="49"/>
      <c r="VJ45" s="49"/>
      <c r="VK45" s="49"/>
      <c r="VL45" s="49"/>
      <c r="VM45" s="49"/>
      <c r="VN45" s="49"/>
      <c r="VO45" s="49"/>
      <c r="VP45" s="49"/>
      <c r="VQ45" s="49"/>
      <c r="VR45" s="49"/>
      <c r="VS45" s="49"/>
      <c r="VT45" s="49"/>
      <c r="VU45" s="49"/>
      <c r="VV45" s="49"/>
      <c r="VW45" s="49"/>
      <c r="VX45" s="49"/>
      <c r="VY45" s="49"/>
      <c r="VZ45" s="49"/>
      <c r="WA45" s="49"/>
      <c r="WB45" s="49"/>
      <c r="WC45" s="49"/>
      <c r="WD45" s="49"/>
      <c r="WE45" s="49"/>
      <c r="WF45" s="49"/>
      <c r="WG45" s="49"/>
      <c r="WH45" s="49"/>
      <c r="WI45" s="49"/>
      <c r="WJ45" s="49"/>
      <c r="WK45" s="49"/>
      <c r="WL45" s="49"/>
      <c r="WM45" s="49"/>
      <c r="WN45" s="49"/>
      <c r="WO45" s="49"/>
      <c r="WP45" s="49"/>
      <c r="WQ45" s="49"/>
      <c r="WR45" s="49"/>
      <c r="WS45" s="49"/>
      <c r="WT45" s="49"/>
      <c r="WU45" s="49"/>
      <c r="WV45" s="49"/>
      <c r="WW45" s="49"/>
      <c r="WX45" s="49"/>
      <c r="WY45" s="49"/>
      <c r="WZ45" s="49"/>
      <c r="XA45" s="49"/>
      <c r="XB45" s="49"/>
      <c r="XC45" s="49"/>
      <c r="XD45" s="49"/>
      <c r="XE45" s="49"/>
      <c r="XF45" s="49"/>
      <c r="XG45" s="49"/>
      <c r="XH45" s="49"/>
      <c r="XI45" s="49"/>
      <c r="XJ45" s="49"/>
      <c r="XK45" s="49"/>
      <c r="XL45" s="49"/>
      <c r="XM45" s="49"/>
      <c r="XN45" s="49"/>
      <c r="XO45" s="49"/>
      <c r="XP45" s="49"/>
      <c r="XQ45" s="49"/>
      <c r="XR45" s="49"/>
      <c r="XS45" s="49"/>
      <c r="XT45" s="49"/>
      <c r="XU45" s="49"/>
      <c r="XV45" s="49"/>
      <c r="XW45" s="49"/>
      <c r="XX45" s="49"/>
      <c r="XY45" s="49"/>
      <c r="XZ45" s="49"/>
      <c r="YA45" s="49"/>
      <c r="YB45" s="49"/>
      <c r="YC45" s="49"/>
      <c r="YD45" s="49"/>
      <c r="YE45" s="49"/>
      <c r="YF45" s="49"/>
      <c r="YG45" s="49"/>
      <c r="YH45" s="49"/>
      <c r="YI45" s="49"/>
      <c r="YJ45" s="49"/>
      <c r="YK45" s="49"/>
      <c r="YL45" s="49"/>
      <c r="YM45" s="49"/>
      <c r="YN45" s="49"/>
      <c r="YO45" s="49"/>
      <c r="YP45" s="49"/>
      <c r="YQ45" s="49"/>
      <c r="YR45" s="49"/>
      <c r="YS45" s="49"/>
      <c r="YT45" s="49"/>
      <c r="YU45" s="49"/>
      <c r="YV45" s="49"/>
      <c r="YW45" s="49"/>
      <c r="YX45" s="49"/>
      <c r="YY45" s="49"/>
      <c r="YZ45" s="49"/>
      <c r="ZA45" s="49"/>
      <c r="ZB45" s="49"/>
      <c r="ZC45" s="49"/>
      <c r="ZD45" s="49"/>
      <c r="ZE45" s="49"/>
      <c r="ZF45" s="49"/>
      <c r="ZG45" s="49"/>
      <c r="ZH45" s="49"/>
      <c r="ZI45" s="49"/>
      <c r="ZJ45" s="49"/>
      <c r="ZK45" s="49"/>
      <c r="ZL45" s="49"/>
      <c r="ZM45" s="49"/>
      <c r="ZN45" s="49"/>
      <c r="ZO45" s="49"/>
      <c r="ZP45" s="49"/>
      <c r="ZQ45" s="49"/>
      <c r="ZR45" s="49"/>
      <c r="ZS45" s="49"/>
      <c r="ZT45" s="49"/>
      <c r="ZU45" s="49"/>
      <c r="ZV45" s="49"/>
      <c r="ZW45" s="49"/>
      <c r="ZX45" s="49"/>
      <c r="ZY45" s="49"/>
      <c r="ZZ45" s="49"/>
      <c r="AAA45" s="49"/>
      <c r="AAB45" s="49"/>
      <c r="AAC45" s="49"/>
      <c r="AAD45" s="49"/>
      <c r="AAE45" s="49"/>
      <c r="AAF45" s="49"/>
      <c r="AAG45" s="49"/>
      <c r="AAH45" s="49"/>
      <c r="AAI45" s="49"/>
      <c r="AAJ45" s="49"/>
      <c r="AAK45" s="49"/>
      <c r="AAL45" s="49"/>
      <c r="AAM45" s="49"/>
      <c r="AAN45" s="49"/>
      <c r="AAO45" s="49"/>
      <c r="AAP45" s="49"/>
      <c r="AAQ45" s="49"/>
      <c r="AAR45" s="49"/>
      <c r="AAS45" s="49"/>
      <c r="AAT45" s="49"/>
      <c r="AAU45" s="49"/>
      <c r="AAV45" s="49"/>
      <c r="AAW45" s="49"/>
      <c r="AAX45" s="49"/>
      <c r="AAY45" s="49"/>
      <c r="AAZ45" s="49"/>
      <c r="ABA45" s="49"/>
      <c r="ABB45" s="49"/>
      <c r="ABC45" s="49"/>
      <c r="ABD45" s="49"/>
      <c r="ABE45" s="49"/>
      <c r="ABF45" s="49"/>
      <c r="ABG45" s="49"/>
      <c r="ABH45" s="49"/>
      <c r="ABI45" s="49"/>
      <c r="ABJ45" s="49"/>
      <c r="ABK45" s="49"/>
      <c r="ABL45" s="49"/>
      <c r="ABM45" s="49"/>
      <c r="ABN45" s="49"/>
      <c r="ABO45" s="49"/>
      <c r="ABP45" s="49"/>
      <c r="ABQ45" s="49"/>
      <c r="ABR45" s="49"/>
      <c r="ABS45" s="49"/>
      <c r="ABT45" s="49"/>
      <c r="ABU45" s="49"/>
      <c r="ABV45" s="49"/>
      <c r="ABW45" s="49"/>
      <c r="ABX45" s="49"/>
      <c r="ABY45" s="49"/>
      <c r="ABZ45" s="49"/>
      <c r="ACA45" s="49"/>
      <c r="ACB45" s="49"/>
      <c r="ACC45" s="49"/>
      <c r="ACD45" s="49"/>
      <c r="ACE45" s="49"/>
      <c r="ACF45" s="49"/>
      <c r="ACG45" s="49"/>
      <c r="ACH45" s="49"/>
      <c r="ACI45" s="49"/>
      <c r="ACJ45" s="49"/>
      <c r="ACK45" s="49"/>
      <c r="ACL45" s="49"/>
      <c r="ACM45" s="49"/>
      <c r="ACN45" s="49"/>
      <c r="ACO45" s="49"/>
      <c r="ACP45" s="49"/>
      <c r="ACQ45" s="49"/>
      <c r="ACR45" s="49"/>
      <c r="ACS45" s="49"/>
      <c r="ACT45" s="49"/>
      <c r="ACU45" s="49"/>
      <c r="ACV45" s="49"/>
      <c r="ACW45" s="49"/>
      <c r="ACX45" s="49"/>
      <c r="ACY45" s="49"/>
      <c r="ACZ45" s="49"/>
      <c r="ADA45" s="49"/>
      <c r="ADB45" s="49"/>
      <c r="ADC45" s="49"/>
      <c r="ADD45" s="49"/>
      <c r="ADE45" s="49"/>
      <c r="ADF45" s="49"/>
      <c r="ADG45" s="49"/>
      <c r="ADH45" s="49"/>
      <c r="ADI45" s="49"/>
      <c r="ADJ45" s="49"/>
      <c r="ADK45" s="49"/>
      <c r="ADL45" s="49"/>
      <c r="ADM45" s="49"/>
      <c r="ADN45" s="49"/>
      <c r="ADO45" s="49"/>
      <c r="ADP45" s="49"/>
      <c r="ADQ45" s="49"/>
      <c r="ADR45" s="49"/>
      <c r="ADS45" s="49"/>
      <c r="ADT45" s="49"/>
      <c r="ADU45" s="49"/>
      <c r="ADV45" s="49"/>
      <c r="ADW45" s="49"/>
      <c r="ADX45" s="49"/>
      <c r="ADY45" s="49"/>
      <c r="ADZ45" s="49"/>
      <c r="AEA45" s="49"/>
      <c r="AEB45" s="49"/>
      <c r="AEC45" s="49"/>
      <c r="AED45" s="49"/>
      <c r="AEE45" s="49"/>
      <c r="AEF45" s="49"/>
      <c r="AEG45" s="49"/>
      <c r="AEH45" s="49"/>
      <c r="AEI45" s="49"/>
      <c r="AEJ45" s="49"/>
      <c r="AEK45" s="49"/>
      <c r="AEL45" s="49"/>
      <c r="AEM45" s="49"/>
      <c r="AEN45" s="49"/>
      <c r="AEO45" s="49"/>
      <c r="AEP45" s="49"/>
      <c r="AEQ45" s="49"/>
      <c r="AER45" s="49"/>
      <c r="AES45" s="49"/>
      <c r="AET45" s="49"/>
      <c r="AEU45" s="49"/>
      <c r="AEV45" s="49"/>
      <c r="AEW45" s="49"/>
      <c r="AEX45" s="49"/>
      <c r="AEY45" s="49"/>
      <c r="AEZ45" s="49"/>
      <c r="AFA45" s="49"/>
      <c r="AFB45" s="49"/>
      <c r="AFC45" s="49"/>
      <c r="AFD45" s="49"/>
      <c r="AFE45" s="49"/>
      <c r="AFF45" s="49"/>
      <c r="AFG45" s="49"/>
      <c r="AFH45" s="49"/>
      <c r="AFI45" s="49"/>
      <c r="AFJ45" s="49"/>
      <c r="AFK45" s="49"/>
      <c r="AFL45" s="49"/>
      <c r="AFM45" s="49"/>
      <c r="AFN45" s="49"/>
      <c r="AFO45" s="49"/>
      <c r="AFP45" s="49"/>
      <c r="AFQ45" s="49"/>
      <c r="AFR45" s="49"/>
      <c r="AFS45" s="49"/>
      <c r="AFT45" s="49"/>
      <c r="AFU45" s="49"/>
      <c r="AFV45" s="49"/>
      <c r="AFW45" s="49"/>
      <c r="AFX45" s="49"/>
      <c r="AFY45" s="49"/>
      <c r="AFZ45" s="49"/>
      <c r="AGA45" s="49"/>
      <c r="AGB45" s="49"/>
      <c r="AGC45" s="49"/>
      <c r="AGD45" s="49"/>
      <c r="AGE45" s="49"/>
      <c r="AGF45" s="49"/>
      <c r="AGG45" s="49"/>
      <c r="AGH45" s="49"/>
      <c r="AGI45" s="49"/>
      <c r="AGJ45" s="49"/>
      <c r="AGK45" s="49"/>
      <c r="AGL45" s="49"/>
      <c r="AGM45" s="49"/>
      <c r="AGN45" s="49"/>
      <c r="AGO45" s="49"/>
      <c r="AGP45" s="49"/>
      <c r="AGQ45" s="49"/>
      <c r="AGR45" s="49"/>
      <c r="AGS45" s="49"/>
      <c r="AGT45" s="49"/>
      <c r="AGU45" s="49"/>
      <c r="AGV45" s="49"/>
      <c r="AGW45" s="49"/>
      <c r="AGX45" s="49"/>
      <c r="AGY45" s="49"/>
      <c r="AGZ45" s="49"/>
      <c r="AHA45" s="49"/>
      <c r="AHB45" s="49"/>
      <c r="AHC45" s="49"/>
      <c r="AHD45" s="49"/>
      <c r="AHE45" s="49"/>
      <c r="AHF45" s="49"/>
      <c r="AHG45" s="49"/>
      <c r="AHH45" s="49"/>
      <c r="AHI45" s="49"/>
      <c r="AHJ45" s="49"/>
      <c r="AHK45" s="49"/>
      <c r="AHL45" s="49"/>
      <c r="AHM45" s="49"/>
      <c r="AHN45" s="49"/>
      <c r="AHO45" s="49"/>
      <c r="AHP45" s="49"/>
      <c r="AHQ45" s="49"/>
      <c r="AHR45" s="49"/>
      <c r="AHS45" s="49"/>
      <c r="AHT45" s="49"/>
      <c r="AHU45" s="49"/>
      <c r="AHV45" s="49"/>
      <c r="AHW45" s="49"/>
      <c r="AHX45" s="49"/>
      <c r="AHY45" s="49"/>
      <c r="AHZ45" s="49"/>
      <c r="AIA45" s="49"/>
      <c r="AIB45" s="49"/>
      <c r="AIC45" s="49"/>
      <c r="AID45" s="49"/>
      <c r="AIE45" s="49"/>
      <c r="AIF45" s="49"/>
      <c r="AIG45" s="49"/>
      <c r="AIH45" s="49"/>
      <c r="AII45" s="49"/>
      <c r="AIJ45" s="49"/>
      <c r="AIK45" s="49"/>
      <c r="AIL45" s="49"/>
      <c r="AIM45" s="49"/>
      <c r="AIN45" s="49"/>
      <c r="AIO45" s="49"/>
      <c r="AIP45" s="49"/>
      <c r="AIQ45" s="49"/>
      <c r="AIR45" s="49"/>
      <c r="AIS45" s="49"/>
      <c r="AIT45" s="49"/>
      <c r="AIU45" s="49"/>
      <c r="AIV45" s="49"/>
      <c r="AIW45" s="49"/>
      <c r="AIX45" s="49"/>
      <c r="AIY45" s="49"/>
      <c r="AIZ45" s="49"/>
      <c r="AJA45" s="49"/>
      <c r="AJB45" s="49"/>
      <c r="AJC45" s="49"/>
      <c r="AJD45" s="49"/>
      <c r="AJE45" s="49"/>
      <c r="AJF45" s="49"/>
      <c r="AJG45" s="49"/>
      <c r="AJH45" s="49"/>
      <c r="AJI45" s="49"/>
      <c r="AJJ45" s="49"/>
      <c r="AJK45" s="49"/>
      <c r="AJL45" s="49"/>
      <c r="AJM45" s="49"/>
      <c r="AJN45" s="49"/>
      <c r="AJO45" s="49"/>
      <c r="AJP45" s="49"/>
      <c r="AJQ45" s="49"/>
      <c r="AJR45" s="49"/>
      <c r="AJS45" s="49"/>
      <c r="AJT45" s="49"/>
      <c r="AJU45" s="49"/>
      <c r="AJV45" s="49"/>
      <c r="AJW45" s="49"/>
      <c r="AJX45" s="49"/>
      <c r="AJY45" s="49"/>
      <c r="AJZ45" s="49"/>
      <c r="AKA45" s="49"/>
      <c r="AKB45" s="49"/>
      <c r="AKC45" s="49"/>
      <c r="AKD45" s="49"/>
      <c r="AKE45" s="49"/>
      <c r="AKF45" s="49"/>
      <c r="AKG45" s="49"/>
      <c r="AKH45" s="49"/>
      <c r="AKI45" s="49"/>
      <c r="AKJ45" s="49"/>
      <c r="AKK45" s="49"/>
      <c r="AKL45" s="49"/>
      <c r="AKM45" s="49"/>
      <c r="AKN45" s="49"/>
      <c r="AKO45" s="49"/>
      <c r="AKP45" s="49"/>
      <c r="AKQ45" s="49"/>
      <c r="AKR45" s="49"/>
      <c r="AKS45" s="49"/>
      <c r="AKT45" s="49"/>
      <c r="AKU45" s="49"/>
      <c r="AKV45" s="49"/>
      <c r="AKW45" s="49"/>
      <c r="AKX45" s="49"/>
      <c r="AKY45" s="49"/>
      <c r="AKZ45" s="49"/>
      <c r="ALA45" s="49"/>
      <c r="ALB45" s="49"/>
      <c r="ALC45" s="49"/>
      <c r="ALD45" s="49"/>
      <c r="ALE45" s="49"/>
      <c r="ALF45" s="49"/>
      <c r="ALG45" s="49"/>
      <c r="ALH45" s="49"/>
      <c r="ALI45" s="49"/>
      <c r="ALJ45" s="49"/>
      <c r="ALK45" s="49"/>
      <c r="ALL45" s="49"/>
      <c r="ALM45" s="49"/>
      <c r="ALN45" s="49"/>
      <c r="ALO45" s="49"/>
      <c r="ALP45" s="49"/>
      <c r="ALQ45" s="49"/>
      <c r="ALR45" s="49"/>
      <c r="ALS45" s="49"/>
      <c r="ALT45" s="49"/>
      <c r="ALU45" s="49"/>
      <c r="ALV45" s="49"/>
      <c r="ALW45" s="49"/>
      <c r="ALX45" s="49"/>
      <c r="ALY45" s="49"/>
      <c r="ALZ45" s="49"/>
      <c r="AMA45" s="49"/>
      <c r="AMB45" s="49"/>
      <c r="AMC45" s="49"/>
      <c r="AMD45" s="49"/>
      <c r="AME45" s="49"/>
      <c r="AMF45" s="49"/>
      <c r="AMG45" s="49"/>
      <c r="AMH45" s="49"/>
      <c r="AMI45" s="49"/>
      <c r="AMJ45" s="49"/>
      <c r="AMK45" s="49"/>
    </row>
    <row r="46" spans="1:1025" s="8" customFormat="1" ht="15" customHeight="1" x14ac:dyDescent="0.3">
      <c r="A46" s="259" t="s">
        <v>45</v>
      </c>
      <c r="B46" s="259"/>
      <c r="C46" s="259"/>
      <c r="D46" s="259"/>
      <c r="E46" s="259"/>
      <c r="F46" s="259"/>
      <c r="G46" s="259"/>
      <c r="H46" s="260">
        <f>SUM(I43:I45)</f>
        <v>481.41510199999999</v>
      </c>
      <c r="I46" s="260"/>
      <c r="J46" s="10"/>
      <c r="L46" s="8" t="s">
        <v>197</v>
      </c>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spans="1:1025" s="8" customFormat="1" ht="15" customHeight="1" x14ac:dyDescent="0.3">
      <c r="A47" s="261"/>
      <c r="B47" s="261"/>
      <c r="C47" s="261"/>
      <c r="D47" s="261"/>
      <c r="E47" s="261"/>
      <c r="F47" s="261"/>
      <c r="G47" s="261"/>
      <c r="H47" s="261"/>
      <c r="I47" s="261"/>
      <c r="J47" s="10"/>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spans="1:1025" s="8" customFormat="1" ht="15" customHeight="1" x14ac:dyDescent="0.3">
      <c r="A48" s="240" t="s">
        <v>46</v>
      </c>
      <c r="B48" s="240"/>
      <c r="C48" s="240"/>
      <c r="D48" s="240"/>
      <c r="E48" s="240"/>
      <c r="F48" s="240"/>
      <c r="G48" s="240"/>
      <c r="H48" s="240"/>
      <c r="I48" s="240"/>
      <c r="J48" s="10"/>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spans="1:1025" s="8" customFormat="1" ht="15" customHeight="1" x14ac:dyDescent="0.3">
      <c r="A49" s="28" t="s">
        <v>47</v>
      </c>
      <c r="B49" s="240" t="s">
        <v>48</v>
      </c>
      <c r="C49" s="240"/>
      <c r="D49" s="240"/>
      <c r="E49" s="240"/>
      <c r="F49" s="240"/>
      <c r="G49" s="240"/>
      <c r="H49" s="28" t="s">
        <v>43</v>
      </c>
      <c r="I49" s="45" t="s">
        <v>27</v>
      </c>
      <c r="J49" s="10"/>
      <c r="S49" s="110" t="s">
        <v>237</v>
      </c>
      <c r="T49" s="111"/>
      <c r="U49" s="111"/>
      <c r="V49" s="11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spans="1:1025" s="8" customFormat="1" ht="56.1" customHeight="1" x14ac:dyDescent="0.3">
      <c r="A50" s="23" t="s">
        <v>6</v>
      </c>
      <c r="B50" s="232" t="s">
        <v>49</v>
      </c>
      <c r="C50" s="232"/>
      <c r="D50" s="232"/>
      <c r="E50" s="232"/>
      <c r="F50" s="232"/>
      <c r="G50" s="232"/>
      <c r="H50" s="50">
        <v>0.2</v>
      </c>
      <c r="I50" s="51">
        <f>H50*$H$38</f>
        <v>344.44200000000001</v>
      </c>
      <c r="J50" s="10"/>
      <c r="K50" s="52"/>
      <c r="L50" s="323" t="s">
        <v>229</v>
      </c>
      <c r="M50" s="323"/>
      <c r="N50" s="323"/>
      <c r="O50" s="323"/>
      <c r="P50" s="323"/>
      <c r="Q50" s="323"/>
      <c r="R50" s="323"/>
      <c r="S50" s="321" t="s">
        <v>238</v>
      </c>
      <c r="T50" s="322"/>
      <c r="U50" s="322"/>
      <c r="V50" s="322"/>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spans="1:1025" s="8" customFormat="1" ht="26.1" customHeight="1" x14ac:dyDescent="0.3">
      <c r="A51" s="23" t="s">
        <v>8</v>
      </c>
      <c r="B51" s="232" t="s">
        <v>50</v>
      </c>
      <c r="C51" s="232"/>
      <c r="D51" s="232"/>
      <c r="E51" s="232"/>
      <c r="F51" s="232"/>
      <c r="G51" s="232"/>
      <c r="H51" s="50">
        <v>2.5000000000000001E-2</v>
      </c>
      <c r="I51" s="51">
        <f>H51*$H$38</f>
        <v>43.055250000000001</v>
      </c>
      <c r="J51" s="10"/>
      <c r="K51" s="52"/>
      <c r="L51" s="323" t="s">
        <v>230</v>
      </c>
      <c r="M51" s="323"/>
      <c r="N51" s="323"/>
      <c r="O51" s="323"/>
      <c r="P51" s="323"/>
      <c r="Q51" s="323"/>
      <c r="R51" s="323"/>
      <c r="S51" s="321"/>
      <c r="T51" s="322"/>
      <c r="U51" s="322"/>
      <c r="V51" s="322"/>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spans="1:1025" s="8" customFormat="1" ht="213" customHeight="1" x14ac:dyDescent="0.3">
      <c r="A52" s="53" t="s">
        <v>10</v>
      </c>
      <c r="B52" s="54" t="s">
        <v>51</v>
      </c>
      <c r="C52" s="55"/>
      <c r="D52" s="32" t="s">
        <v>188</v>
      </c>
      <c r="E52" s="56">
        <v>3</v>
      </c>
      <c r="F52" s="57" t="s">
        <v>189</v>
      </c>
      <c r="G52" s="56">
        <v>1</v>
      </c>
      <c r="H52" s="58">
        <f>E52*G52/100</f>
        <v>0.03</v>
      </c>
      <c r="I52" s="59">
        <f>H52*$H$38</f>
        <v>51.6663</v>
      </c>
      <c r="J52" s="10"/>
      <c r="K52" s="52"/>
      <c r="L52" s="323" t="s">
        <v>231</v>
      </c>
      <c r="M52" s="323"/>
      <c r="N52" s="323"/>
      <c r="O52" s="323"/>
      <c r="P52" s="323"/>
      <c r="Q52" s="323"/>
      <c r="R52" s="323"/>
      <c r="S52" s="321"/>
      <c r="T52" s="322"/>
      <c r="U52" s="322"/>
      <c r="V52" s="322"/>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spans="1:1025" s="8" customFormat="1" x14ac:dyDescent="0.3">
      <c r="A53" s="53" t="s">
        <v>12</v>
      </c>
      <c r="B53" s="232" t="s">
        <v>52</v>
      </c>
      <c r="C53" s="232"/>
      <c r="D53" s="232"/>
      <c r="E53" s="232"/>
      <c r="F53" s="232"/>
      <c r="G53" s="232"/>
      <c r="H53" s="50">
        <v>1.4999999999999999E-2</v>
      </c>
      <c r="I53" s="51">
        <f>H53*$H$38</f>
        <v>25.83315</v>
      </c>
      <c r="J53" s="10"/>
      <c r="K53" s="52"/>
      <c r="L53" s="323" t="s">
        <v>232</v>
      </c>
      <c r="M53" s="323"/>
      <c r="N53" s="323"/>
      <c r="O53" s="323"/>
      <c r="P53" s="323"/>
      <c r="Q53" s="323"/>
      <c r="R53" s="323"/>
      <c r="S53" s="321"/>
      <c r="T53" s="322"/>
      <c r="U53" s="322"/>
      <c r="V53" s="322"/>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spans="1:1025" s="8" customFormat="1" x14ac:dyDescent="0.3">
      <c r="A54" s="23" t="s">
        <v>32</v>
      </c>
      <c r="B54" s="232" t="s">
        <v>53</v>
      </c>
      <c r="C54" s="232"/>
      <c r="D54" s="232"/>
      <c r="E54" s="232"/>
      <c r="F54" s="232"/>
      <c r="G54" s="232"/>
      <c r="H54" s="60">
        <v>0.01</v>
      </c>
      <c r="I54" s="51">
        <f>H54*$H$38</f>
        <v>17.222100000000001</v>
      </c>
      <c r="J54" s="10"/>
      <c r="K54" s="52"/>
      <c r="L54" s="323" t="s">
        <v>235</v>
      </c>
      <c r="M54" s="323"/>
      <c r="N54" s="323"/>
      <c r="O54" s="323"/>
      <c r="P54" s="323"/>
      <c r="Q54" s="323"/>
      <c r="R54" s="323"/>
      <c r="S54" s="321"/>
      <c r="T54" s="322"/>
      <c r="U54" s="322"/>
      <c r="V54" s="322"/>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spans="1:1025" s="8" customFormat="1" x14ac:dyDescent="0.3">
      <c r="A55" s="23" t="s">
        <v>34</v>
      </c>
      <c r="B55" s="232" t="s">
        <v>54</v>
      </c>
      <c r="C55" s="232"/>
      <c r="D55" s="232"/>
      <c r="E55" s="232"/>
      <c r="F55" s="232"/>
      <c r="G55" s="232"/>
      <c r="H55" s="50">
        <v>6.0000000000000001E-3</v>
      </c>
      <c r="I55" s="51">
        <f t="shared" ref="I55:I56" si="0">H55*$H$38</f>
        <v>10.333260000000001</v>
      </c>
      <c r="J55" s="10"/>
      <c r="K55" s="52"/>
      <c r="L55" s="323" t="s">
        <v>233</v>
      </c>
      <c r="M55" s="323"/>
      <c r="N55" s="323"/>
      <c r="O55" s="323"/>
      <c r="P55" s="323"/>
      <c r="Q55" s="323"/>
      <c r="R55" s="323"/>
      <c r="S55" s="321"/>
      <c r="T55" s="322"/>
      <c r="U55" s="322"/>
      <c r="V55" s="322"/>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spans="1:1025" s="8" customFormat="1" ht="15" customHeight="1" x14ac:dyDescent="0.3">
      <c r="A56" s="23" t="s">
        <v>36</v>
      </c>
      <c r="B56" s="232" t="s">
        <v>55</v>
      </c>
      <c r="C56" s="232"/>
      <c r="D56" s="232"/>
      <c r="E56" s="232"/>
      <c r="F56" s="232"/>
      <c r="G56" s="232"/>
      <c r="H56" s="50">
        <v>2E-3</v>
      </c>
      <c r="I56" s="51">
        <f t="shared" si="0"/>
        <v>3.44442</v>
      </c>
      <c r="J56" s="10"/>
      <c r="K56" s="52"/>
      <c r="L56" s="323" t="s">
        <v>234</v>
      </c>
      <c r="M56" s="323"/>
      <c r="N56" s="323"/>
      <c r="O56" s="323"/>
      <c r="P56" s="323"/>
      <c r="Q56" s="323"/>
      <c r="R56" s="323"/>
      <c r="S56" s="321"/>
      <c r="T56" s="322"/>
      <c r="U56" s="322"/>
      <c r="V56" s="322"/>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spans="1:1025" s="8" customFormat="1" ht="15" customHeight="1" x14ac:dyDescent="0.3">
      <c r="A57" s="23" t="s">
        <v>56</v>
      </c>
      <c r="B57" s="232" t="s">
        <v>57</v>
      </c>
      <c r="C57" s="232"/>
      <c r="D57" s="232"/>
      <c r="E57" s="232"/>
      <c r="F57" s="232"/>
      <c r="G57" s="232"/>
      <c r="H57" s="60">
        <v>0.08</v>
      </c>
      <c r="I57" s="51">
        <f>H57*$H$38</f>
        <v>137.77680000000001</v>
      </c>
      <c r="J57" s="10"/>
      <c r="K57" s="52"/>
      <c r="L57" s="323" t="s">
        <v>236</v>
      </c>
      <c r="M57" s="323"/>
      <c r="N57" s="323"/>
      <c r="O57" s="323"/>
      <c r="P57" s="323"/>
      <c r="Q57" s="323"/>
      <c r="R57" s="323"/>
      <c r="S57" s="321"/>
      <c r="T57" s="322"/>
      <c r="U57" s="322"/>
      <c r="V57" s="322"/>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row r="58" spans="1:1025" s="8" customFormat="1" ht="15" customHeight="1" x14ac:dyDescent="0.3">
      <c r="A58" s="259" t="s">
        <v>58</v>
      </c>
      <c r="B58" s="259"/>
      <c r="C58" s="259"/>
      <c r="D58" s="259"/>
      <c r="E58" s="259"/>
      <c r="F58" s="259"/>
      <c r="G58" s="259"/>
      <c r="H58" s="61">
        <f>SUM(H50:H57)</f>
        <v>0.36800000000000005</v>
      </c>
      <c r="I58" s="62">
        <f>SUM(I50:I57)</f>
        <v>633.77328</v>
      </c>
      <c r="J58" s="10"/>
      <c r="K58" s="52"/>
      <c r="L58" s="8" t="s">
        <v>146</v>
      </c>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row>
    <row r="59" spans="1:1025" s="8" customFormat="1" ht="15" customHeight="1" x14ac:dyDescent="0.3">
      <c r="A59" s="261"/>
      <c r="B59" s="261"/>
      <c r="C59" s="261"/>
      <c r="D59" s="261"/>
      <c r="E59" s="261"/>
      <c r="F59" s="261"/>
      <c r="G59" s="261"/>
      <c r="H59" s="261"/>
      <c r="I59" s="261"/>
      <c r="J59" s="10"/>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row>
    <row r="60" spans="1:1025" s="8" customFormat="1" ht="15" customHeight="1" x14ac:dyDescent="0.3">
      <c r="A60" s="269" t="s">
        <v>59</v>
      </c>
      <c r="B60" s="270"/>
      <c r="C60" s="270"/>
      <c r="D60" s="270"/>
      <c r="E60" s="270"/>
      <c r="F60" s="270"/>
      <c r="G60" s="270"/>
      <c r="H60" s="270"/>
      <c r="I60" s="271"/>
      <c r="J60" s="10"/>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row>
    <row r="61" spans="1:1025" s="8" customFormat="1" ht="15" customHeight="1" thickBot="1" x14ac:dyDescent="0.35">
      <c r="A61" s="28" t="s">
        <v>60</v>
      </c>
      <c r="B61" s="240" t="s">
        <v>61</v>
      </c>
      <c r="C61" s="240"/>
      <c r="D61" s="240"/>
      <c r="E61" s="240"/>
      <c r="F61" s="240"/>
      <c r="G61" s="240"/>
      <c r="H61" s="259" t="s">
        <v>27</v>
      </c>
      <c r="I61" s="259"/>
      <c r="J61" s="63"/>
      <c r="S61" s="110" t="s">
        <v>239</v>
      </c>
      <c r="T61" s="110"/>
      <c r="U61" s="110"/>
      <c r="V61" s="110"/>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row>
    <row r="62" spans="1:1025" s="8" customFormat="1" ht="30.9" customHeight="1" thickBot="1" x14ac:dyDescent="0.35">
      <c r="A62" s="272" t="s">
        <v>6</v>
      </c>
      <c r="B62" s="272" t="s">
        <v>129</v>
      </c>
      <c r="C62" s="23" t="s">
        <v>128</v>
      </c>
      <c r="D62" s="23" t="s">
        <v>127</v>
      </c>
      <c r="E62" s="23" t="s">
        <v>126</v>
      </c>
      <c r="F62" s="23" t="s">
        <v>125</v>
      </c>
      <c r="G62" s="23" t="s">
        <v>132</v>
      </c>
      <c r="H62" s="274">
        <f>IF(C63="N",0,(D63*E63*F63)-G63)</f>
        <v>-103.3326</v>
      </c>
      <c r="I62" s="275"/>
      <c r="J62" s="37"/>
      <c r="L62" s="320" t="s">
        <v>148</v>
      </c>
      <c r="M62" s="320"/>
      <c r="N62" s="320"/>
      <c r="O62" s="320"/>
      <c r="P62" s="320"/>
      <c r="Q62" s="320"/>
      <c r="R62" s="320"/>
      <c r="S62" s="321" t="s">
        <v>240</v>
      </c>
      <c r="T62" s="322"/>
      <c r="U62" s="322"/>
      <c r="V62" s="322"/>
      <c r="AA62" s="262"/>
      <c r="AB62" s="263"/>
      <c r="AC62" s="262"/>
      <c r="AD62" s="263"/>
      <c r="AE62" s="262"/>
      <c r="AF62" s="263"/>
      <c r="AG62" s="262"/>
      <c r="AH62" s="263"/>
      <c r="AI62" s="264"/>
      <c r="AJ62" s="265"/>
      <c r="AK62" s="265"/>
      <c r="AL62" s="266"/>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row>
    <row r="63" spans="1:1025" s="8" customFormat="1" ht="30.9" customHeight="1" x14ac:dyDescent="0.3">
      <c r="A63" s="273"/>
      <c r="B63" s="273"/>
      <c r="C63" s="23" t="s">
        <v>198</v>
      </c>
      <c r="D63" s="38">
        <v>0</v>
      </c>
      <c r="E63" s="23">
        <v>2</v>
      </c>
      <c r="F63" s="23">
        <v>26</v>
      </c>
      <c r="G63" s="38">
        <f>H31*0.06</f>
        <v>103.3326</v>
      </c>
      <c r="H63" s="267">
        <f>IF(H62&gt;=0,H62,0)</f>
        <v>0</v>
      </c>
      <c r="I63" s="268"/>
      <c r="J63" s="37"/>
      <c r="L63" s="320" t="s">
        <v>147</v>
      </c>
      <c r="M63" s="320"/>
      <c r="N63" s="320"/>
      <c r="O63" s="320"/>
      <c r="P63" s="320"/>
      <c r="Q63" s="320"/>
      <c r="R63" s="320"/>
      <c r="S63" s="321"/>
      <c r="T63" s="322"/>
      <c r="U63" s="322"/>
      <c r="V63" s="322"/>
      <c r="AA63" s="64"/>
      <c r="AB63" s="65"/>
      <c r="AC63" s="66"/>
      <c r="AD63" s="67"/>
      <c r="AE63" s="68"/>
      <c r="AF63" s="67"/>
      <c r="AG63" s="68"/>
      <c r="AH63" s="67"/>
      <c r="AI63" s="68"/>
      <c r="AJ63" s="67"/>
      <c r="AK63" s="68"/>
      <c r="AL63" s="67"/>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row>
    <row r="64" spans="1:1025" s="8" customFormat="1" ht="30.9" customHeight="1" x14ac:dyDescent="0.3">
      <c r="A64" s="272" t="s">
        <v>8</v>
      </c>
      <c r="B64" s="278" t="s">
        <v>131</v>
      </c>
      <c r="C64" s="279"/>
      <c r="D64" s="23" t="s">
        <v>128</v>
      </c>
      <c r="E64" s="23" t="s">
        <v>127</v>
      </c>
      <c r="F64" s="23" t="s">
        <v>125</v>
      </c>
      <c r="G64" s="23" t="s">
        <v>132</v>
      </c>
      <c r="H64" s="282">
        <f>IF(D65="N",0,(E65*F65)-G65)</f>
        <v>0</v>
      </c>
      <c r="I64" s="283"/>
      <c r="J64" s="37"/>
      <c r="L64" s="320" t="s">
        <v>149</v>
      </c>
      <c r="M64" s="320"/>
      <c r="N64" s="320"/>
      <c r="O64" s="320"/>
      <c r="P64" s="320"/>
      <c r="Q64" s="320"/>
      <c r="R64" s="320"/>
      <c r="S64" s="321"/>
      <c r="T64" s="322"/>
      <c r="U64" s="322"/>
      <c r="V64" s="322"/>
      <c r="AA64" s="69"/>
      <c r="AB64" s="70"/>
      <c r="AC64" s="69"/>
      <c r="AD64" s="71"/>
      <c r="AE64" s="69"/>
      <c r="AF64" s="71"/>
      <c r="AG64" s="69"/>
      <c r="AH64" s="71"/>
      <c r="AI64" s="69"/>
      <c r="AJ64" s="71"/>
      <c r="AK64" s="69"/>
      <c r="AL64" s="7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row>
    <row r="65" spans="1:1025" s="8" customFormat="1" ht="30.9" customHeight="1" thickBot="1" x14ac:dyDescent="0.35">
      <c r="A65" s="273"/>
      <c r="B65" s="280"/>
      <c r="C65" s="281"/>
      <c r="D65" s="23" t="s">
        <v>130</v>
      </c>
      <c r="E65" s="38">
        <v>0</v>
      </c>
      <c r="F65" s="23">
        <v>24</v>
      </c>
      <c r="G65" s="38"/>
      <c r="H65" s="284"/>
      <c r="I65" s="285"/>
      <c r="J65" s="37"/>
      <c r="L65" s="320" t="s">
        <v>150</v>
      </c>
      <c r="M65" s="320"/>
      <c r="N65" s="320"/>
      <c r="O65" s="320"/>
      <c r="P65" s="320"/>
      <c r="Q65" s="320"/>
      <c r="R65" s="320"/>
      <c r="S65" s="321"/>
      <c r="T65" s="322"/>
      <c r="U65" s="322"/>
      <c r="V65" s="322"/>
      <c r="AA65" s="72"/>
      <c r="AB65" s="73"/>
      <c r="AC65" s="72"/>
      <c r="AD65" s="74"/>
      <c r="AE65" s="72"/>
      <c r="AF65" s="74"/>
      <c r="AG65" s="72"/>
      <c r="AH65" s="74"/>
      <c r="AI65" s="72"/>
      <c r="AJ65" s="74"/>
      <c r="AK65" s="72"/>
      <c r="AL65" s="74"/>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row>
    <row r="66" spans="1:1025" s="8" customFormat="1" ht="30.9" customHeight="1" x14ac:dyDescent="0.3">
      <c r="A66" s="23" t="s">
        <v>10</v>
      </c>
      <c r="B66" s="258" t="s">
        <v>62</v>
      </c>
      <c r="C66" s="258"/>
      <c r="D66" s="258"/>
      <c r="E66" s="258"/>
      <c r="F66" s="258"/>
      <c r="G66" s="258"/>
      <c r="H66" s="242"/>
      <c r="I66" s="242"/>
      <c r="J66" s="75"/>
      <c r="L66" s="320" t="s">
        <v>151</v>
      </c>
      <c r="M66" s="320"/>
      <c r="N66" s="320"/>
      <c r="O66" s="320"/>
      <c r="P66" s="320"/>
      <c r="Q66" s="320"/>
      <c r="R66" s="320"/>
      <c r="S66" s="321"/>
      <c r="T66" s="322"/>
      <c r="U66" s="322"/>
      <c r="V66" s="322"/>
      <c r="AA66" s="76"/>
      <c r="AB66" s="76"/>
      <c r="AC66" s="76"/>
      <c r="AD66" s="76"/>
      <c r="AE66" s="76"/>
      <c r="AF66" s="76"/>
      <c r="AG66" s="76"/>
      <c r="AH66" s="76"/>
      <c r="AI66" s="76"/>
      <c r="AJ66" s="76"/>
      <c r="AK66" s="76"/>
      <c r="AL66" s="76"/>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row>
    <row r="67" spans="1:1025" s="8" customFormat="1" ht="30.9" customHeight="1" x14ac:dyDescent="0.3">
      <c r="A67" s="23" t="s">
        <v>12</v>
      </c>
      <c r="B67" s="258" t="s">
        <v>201</v>
      </c>
      <c r="C67" s="258"/>
      <c r="D67" s="258"/>
      <c r="E67" s="258"/>
      <c r="F67" s="258"/>
      <c r="G67" s="258"/>
      <c r="H67" s="276">
        <f>AI67*22</f>
        <v>0</v>
      </c>
      <c r="I67" s="276"/>
      <c r="J67" s="37"/>
      <c r="L67" s="320" t="s">
        <v>199</v>
      </c>
      <c r="M67" s="320"/>
      <c r="N67" s="320"/>
      <c r="O67" s="320"/>
      <c r="P67" s="320"/>
      <c r="Q67" s="320"/>
      <c r="R67" s="320"/>
      <c r="S67" s="321"/>
      <c r="T67" s="322"/>
      <c r="U67" s="322"/>
      <c r="V67" s="322"/>
      <c r="AA67" s="76"/>
      <c r="AB67" s="76"/>
      <c r="AC67" s="76"/>
      <c r="AD67" s="76"/>
      <c r="AE67" s="76"/>
      <c r="AF67" s="76"/>
      <c r="AG67" s="76"/>
      <c r="AH67" s="76"/>
      <c r="AI67" s="77"/>
      <c r="AJ67" s="76"/>
      <c r="AK67" s="76"/>
      <c r="AL67" s="76"/>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row>
    <row r="68" spans="1:1025" s="8" customFormat="1" ht="15" customHeight="1" x14ac:dyDescent="0.3">
      <c r="A68" s="23" t="s">
        <v>32</v>
      </c>
      <c r="B68" s="258" t="s">
        <v>201</v>
      </c>
      <c r="C68" s="258"/>
      <c r="D68" s="258"/>
      <c r="E68" s="258"/>
      <c r="F68" s="258"/>
      <c r="G68" s="258"/>
      <c r="H68" s="276">
        <v>0</v>
      </c>
      <c r="I68" s="276"/>
      <c r="J68" s="37"/>
      <c r="AA68" s="76"/>
      <c r="AB68" s="76"/>
      <c r="AC68" s="76"/>
      <c r="AD68" s="76"/>
      <c r="AE68" s="76"/>
      <c r="AF68" s="76"/>
      <c r="AG68" s="76"/>
      <c r="AH68" s="76"/>
      <c r="AI68" s="77"/>
      <c r="AJ68" s="76"/>
      <c r="AK68" s="76"/>
      <c r="AL68" s="76"/>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row>
    <row r="69" spans="1:1025" s="8" customFormat="1" ht="15" customHeight="1" x14ac:dyDescent="0.3">
      <c r="A69" s="259" t="s">
        <v>45</v>
      </c>
      <c r="B69" s="259"/>
      <c r="C69" s="259"/>
      <c r="D69" s="259"/>
      <c r="E69" s="259"/>
      <c r="F69" s="259"/>
      <c r="G69" s="259"/>
      <c r="H69" s="260">
        <f>SUM(H62:I68)</f>
        <v>-103.3326</v>
      </c>
      <c r="I69" s="260"/>
      <c r="J69" s="44"/>
      <c r="L69" s="8" t="s">
        <v>171</v>
      </c>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row>
    <row r="70" spans="1:1025" s="8" customFormat="1" ht="15" customHeight="1" x14ac:dyDescent="0.3">
      <c r="A70" s="220"/>
      <c r="B70" s="220"/>
      <c r="C70" s="220"/>
      <c r="D70" s="220"/>
      <c r="E70" s="220"/>
      <c r="F70" s="220"/>
      <c r="G70" s="220"/>
      <c r="H70" s="220"/>
      <c r="I70" s="220"/>
      <c r="J70" s="44"/>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row>
    <row r="71" spans="1:1025" s="8" customFormat="1" ht="15" customHeight="1" x14ac:dyDescent="0.3">
      <c r="A71" s="277" t="s">
        <v>63</v>
      </c>
      <c r="B71" s="277"/>
      <c r="C71" s="277"/>
      <c r="D71" s="277"/>
      <c r="E71" s="277"/>
      <c r="F71" s="277"/>
      <c r="G71" s="277"/>
      <c r="H71" s="277"/>
      <c r="I71" s="277"/>
      <c r="J71" s="44"/>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row>
    <row r="72" spans="1:1025" s="8" customFormat="1" ht="15" customHeight="1" x14ac:dyDescent="0.3">
      <c r="A72" s="287"/>
      <c r="B72" s="287"/>
      <c r="C72" s="287"/>
      <c r="D72" s="287"/>
      <c r="E72" s="287"/>
      <c r="F72" s="287"/>
      <c r="G72" s="287"/>
      <c r="H72" s="287"/>
      <c r="I72" s="287"/>
      <c r="J72" s="44"/>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s="1"/>
      <c r="AMK72" s="1"/>
    </row>
    <row r="73" spans="1:1025" s="8" customFormat="1" ht="15" customHeight="1" x14ac:dyDescent="0.3">
      <c r="A73" s="4">
        <v>2</v>
      </c>
      <c r="B73" s="288" t="s">
        <v>64</v>
      </c>
      <c r="C73" s="288"/>
      <c r="D73" s="288"/>
      <c r="E73" s="288"/>
      <c r="F73" s="288"/>
      <c r="G73" s="288"/>
      <c r="H73" s="289" t="s">
        <v>27</v>
      </c>
      <c r="I73" s="289"/>
      <c r="J73" s="44"/>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row>
    <row r="74" spans="1:1025" s="8" customFormat="1" ht="15" customHeight="1" x14ac:dyDescent="0.3">
      <c r="A74" s="32" t="s">
        <v>41</v>
      </c>
      <c r="B74" s="258" t="s">
        <v>65</v>
      </c>
      <c r="C74" s="258"/>
      <c r="D74" s="258"/>
      <c r="E74" s="258"/>
      <c r="F74" s="258"/>
      <c r="G74" s="258"/>
      <c r="H74" s="242">
        <f>H46</f>
        <v>481.41510199999999</v>
      </c>
      <c r="I74" s="242"/>
      <c r="J74" s="44"/>
      <c r="L74" s="8" t="s">
        <v>152</v>
      </c>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row>
    <row r="75" spans="1:1025" s="8" customFormat="1" ht="15" customHeight="1" x14ac:dyDescent="0.3">
      <c r="A75" s="32" t="s">
        <v>47</v>
      </c>
      <c r="B75" s="258" t="s">
        <v>48</v>
      </c>
      <c r="C75" s="258"/>
      <c r="D75" s="258"/>
      <c r="E75" s="258"/>
      <c r="F75" s="258"/>
      <c r="G75" s="258"/>
      <c r="H75" s="242">
        <f>I58</f>
        <v>633.77328</v>
      </c>
      <c r="I75" s="242"/>
      <c r="J75" s="44"/>
      <c r="L75" s="8" t="s">
        <v>153</v>
      </c>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row>
    <row r="76" spans="1:1025" s="8" customFormat="1" ht="15" customHeight="1" x14ac:dyDescent="0.3">
      <c r="A76" s="32" t="s">
        <v>60</v>
      </c>
      <c r="B76" s="258" t="s">
        <v>61</v>
      </c>
      <c r="C76" s="258"/>
      <c r="D76" s="258"/>
      <c r="E76" s="258"/>
      <c r="F76" s="258"/>
      <c r="G76" s="258"/>
      <c r="H76" s="242">
        <f>H69</f>
        <v>-103.3326</v>
      </c>
      <c r="I76" s="242"/>
      <c r="J76" s="44"/>
      <c r="L76" s="8" t="s">
        <v>154</v>
      </c>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row>
    <row r="77" spans="1:1025" s="8" customFormat="1" ht="15" customHeight="1" x14ac:dyDescent="0.3">
      <c r="A77" s="259" t="s">
        <v>45</v>
      </c>
      <c r="B77" s="259"/>
      <c r="C77" s="259"/>
      <c r="D77" s="259"/>
      <c r="E77" s="259"/>
      <c r="F77" s="259"/>
      <c r="G77" s="259"/>
      <c r="H77" s="260">
        <f>SUM(H74:I76)</f>
        <v>1011.8557820000001</v>
      </c>
      <c r="I77" s="260"/>
      <c r="J77" s="44"/>
      <c r="L77" s="8" t="s">
        <v>155</v>
      </c>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row>
    <row r="78" spans="1:1025" s="8" customFormat="1" ht="15" customHeight="1" x14ac:dyDescent="0.3">
      <c r="A78" s="286"/>
      <c r="B78" s="286"/>
      <c r="C78" s="286"/>
      <c r="D78" s="286"/>
      <c r="E78" s="286"/>
      <c r="F78" s="286"/>
      <c r="G78" s="286"/>
      <c r="H78" s="286"/>
      <c r="I78" s="286"/>
      <c r="J78" s="44"/>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row>
    <row r="79" spans="1:1025" s="8" customFormat="1" ht="15" customHeight="1" x14ac:dyDescent="0.3">
      <c r="A79" s="248" t="s">
        <v>66</v>
      </c>
      <c r="B79" s="249"/>
      <c r="C79" s="249"/>
      <c r="D79" s="249"/>
      <c r="E79" s="249"/>
      <c r="F79" s="249"/>
      <c r="G79" s="249"/>
      <c r="H79" s="249"/>
      <c r="I79" s="250"/>
      <c r="J79" s="44"/>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row>
    <row r="80" spans="1:1025" s="8" customFormat="1" ht="15" customHeight="1" x14ac:dyDescent="0.3">
      <c r="A80" s="28">
        <v>3</v>
      </c>
      <c r="B80" s="240" t="s">
        <v>67</v>
      </c>
      <c r="C80" s="240"/>
      <c r="D80" s="240"/>
      <c r="E80" s="240"/>
      <c r="F80" s="240"/>
      <c r="G80" s="240"/>
      <c r="H80" s="28" t="s">
        <v>43</v>
      </c>
      <c r="I80" s="45" t="s">
        <v>27</v>
      </c>
      <c r="J80" s="44"/>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row>
    <row r="81" spans="1:1025" s="8" customFormat="1" ht="157.5" customHeight="1" x14ac:dyDescent="0.3">
      <c r="A81" s="23" t="s">
        <v>6</v>
      </c>
      <c r="B81" s="232" t="s">
        <v>68</v>
      </c>
      <c r="C81" s="232"/>
      <c r="D81" s="232"/>
      <c r="E81" s="232"/>
      <c r="F81" s="232"/>
      <c r="G81" s="232"/>
      <c r="H81" s="78">
        <f>(1/12)*0.055</f>
        <v>4.5833333333333334E-3</v>
      </c>
      <c r="I81" s="51">
        <f t="shared" ref="I81:I86" si="1">H81*$H$38</f>
        <v>7.8934625</v>
      </c>
      <c r="J81" s="44"/>
      <c r="L81" s="320" t="s">
        <v>241</v>
      </c>
      <c r="M81" s="320"/>
      <c r="N81" s="320"/>
      <c r="O81" s="320"/>
      <c r="P81" s="320"/>
      <c r="Q81" s="320"/>
      <c r="R81" s="320"/>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row>
    <row r="82" spans="1:1025" s="8" customFormat="1" ht="75.900000000000006" customHeight="1" x14ac:dyDescent="0.3">
      <c r="A82" s="23" t="s">
        <v>8</v>
      </c>
      <c r="B82" s="232" t="s">
        <v>69</v>
      </c>
      <c r="C82" s="232"/>
      <c r="D82" s="232"/>
      <c r="E82" s="232"/>
      <c r="F82" s="232"/>
      <c r="G82" s="232"/>
      <c r="H82" s="78">
        <v>4.0000000000000002E-4</v>
      </c>
      <c r="I82" s="51">
        <f t="shared" si="1"/>
        <v>0.68888400000000005</v>
      </c>
      <c r="J82" s="44"/>
      <c r="L82" s="320" t="s">
        <v>242</v>
      </c>
      <c r="M82" s="320"/>
      <c r="N82" s="320"/>
      <c r="O82" s="320"/>
      <c r="P82" s="320"/>
      <c r="Q82" s="320"/>
      <c r="R82" s="320"/>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row>
    <row r="83" spans="1:1025" s="8" customFormat="1" ht="192.9" customHeight="1" x14ac:dyDescent="0.3">
      <c r="A83" s="23" t="s">
        <v>10</v>
      </c>
      <c r="B83" s="232" t="s">
        <v>70</v>
      </c>
      <c r="C83" s="232"/>
      <c r="D83" s="232"/>
      <c r="E83" s="232"/>
      <c r="F83" s="232"/>
      <c r="G83" s="232"/>
      <c r="H83" s="78">
        <v>3.4700000000000002E-2</v>
      </c>
      <c r="I83" s="51">
        <f t="shared" si="1"/>
        <v>59.760687000000004</v>
      </c>
      <c r="J83" s="44"/>
      <c r="K83" s="79"/>
      <c r="L83" s="320" t="s">
        <v>277</v>
      </c>
      <c r="M83" s="320"/>
      <c r="N83" s="320"/>
      <c r="O83" s="320"/>
      <c r="P83" s="320"/>
      <c r="Q83" s="320"/>
      <c r="R83" s="320"/>
      <c r="S83" s="6" t="s">
        <v>265</v>
      </c>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row>
    <row r="84" spans="1:1025" s="8" customFormat="1" ht="144.9" customHeight="1" x14ac:dyDescent="0.3">
      <c r="A84" s="23" t="s">
        <v>12</v>
      </c>
      <c r="B84" s="232" t="s">
        <v>71</v>
      </c>
      <c r="C84" s="232"/>
      <c r="D84" s="232"/>
      <c r="E84" s="232"/>
      <c r="F84" s="232"/>
      <c r="G84" s="232"/>
      <c r="H84" s="78">
        <v>1.9400000000000001E-2</v>
      </c>
      <c r="I84" s="51">
        <f t="shared" si="1"/>
        <v>33.410874</v>
      </c>
      <c r="J84" s="44"/>
      <c r="L84" s="320" t="s">
        <v>243</v>
      </c>
      <c r="M84" s="320"/>
      <c r="N84" s="320"/>
      <c r="O84" s="320"/>
      <c r="P84" s="320"/>
      <c r="Q84" s="320"/>
      <c r="R84" s="320"/>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row>
    <row r="85" spans="1:1025" s="8" customFormat="1" ht="119.4" customHeight="1" x14ac:dyDescent="0.3">
      <c r="A85" s="23" t="s">
        <v>32</v>
      </c>
      <c r="B85" s="232" t="s">
        <v>72</v>
      </c>
      <c r="C85" s="232"/>
      <c r="D85" s="232"/>
      <c r="E85" s="232"/>
      <c r="F85" s="232"/>
      <c r="G85" s="232"/>
      <c r="H85" s="112">
        <f>H84*H58</f>
        <v>7.1392000000000009E-3</v>
      </c>
      <c r="I85" s="51">
        <f t="shared" si="1"/>
        <v>12.295201632000001</v>
      </c>
      <c r="J85" s="44"/>
      <c r="L85" s="323" t="s">
        <v>244</v>
      </c>
      <c r="M85" s="323"/>
      <c r="N85" s="323"/>
      <c r="O85" s="323"/>
      <c r="P85" s="323"/>
      <c r="Q85" s="323"/>
      <c r="R85" s="323"/>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row>
    <row r="86" spans="1:1025" s="8" customFormat="1" ht="123.6" customHeight="1" x14ac:dyDescent="0.3">
      <c r="A86" s="23" t="s">
        <v>34</v>
      </c>
      <c r="B86" s="232" t="s">
        <v>73</v>
      </c>
      <c r="C86" s="232"/>
      <c r="D86" s="232"/>
      <c r="E86" s="232"/>
      <c r="F86" s="232"/>
      <c r="G86" s="232"/>
      <c r="H86" s="78">
        <f>5%-H83</f>
        <v>1.5300000000000001E-2</v>
      </c>
      <c r="I86" s="51">
        <f t="shared" si="1"/>
        <v>26.349813000000001</v>
      </c>
      <c r="J86" s="44"/>
      <c r="L86" s="320" t="s">
        <v>245</v>
      </c>
      <c r="M86" s="320"/>
      <c r="N86" s="320"/>
      <c r="O86" s="320"/>
      <c r="P86" s="320"/>
      <c r="Q86" s="320"/>
      <c r="R86" s="320"/>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row>
    <row r="87" spans="1:1025" s="8" customFormat="1" ht="15" customHeight="1" x14ac:dyDescent="0.3">
      <c r="A87" s="259" t="s">
        <v>45</v>
      </c>
      <c r="B87" s="259"/>
      <c r="C87" s="259"/>
      <c r="D87" s="259"/>
      <c r="E87" s="259"/>
      <c r="F87" s="259"/>
      <c r="G87" s="259"/>
      <c r="H87" s="260">
        <f>SUM(I81:I86)</f>
        <v>140.398922132</v>
      </c>
      <c r="I87" s="260"/>
      <c r="J87" s="44"/>
      <c r="L87" s="8" t="s">
        <v>156</v>
      </c>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row>
    <row r="88" spans="1:1025" s="8" customFormat="1" ht="15" customHeight="1" x14ac:dyDescent="0.3">
      <c r="A88" s="261"/>
      <c r="B88" s="261"/>
      <c r="C88" s="261"/>
      <c r="D88" s="261"/>
      <c r="E88" s="261"/>
      <c r="F88" s="261"/>
      <c r="G88" s="261"/>
      <c r="H88" s="261"/>
      <c r="I88" s="261"/>
      <c r="J88" s="44"/>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row>
    <row r="89" spans="1:1025" s="8" customFormat="1" ht="15" customHeight="1" x14ac:dyDescent="0.3">
      <c r="A89" s="248" t="s">
        <v>74</v>
      </c>
      <c r="B89" s="249"/>
      <c r="C89" s="249"/>
      <c r="D89" s="249"/>
      <c r="E89" s="249"/>
      <c r="F89" s="249"/>
      <c r="G89" s="249"/>
      <c r="H89" s="249"/>
      <c r="I89" s="250"/>
      <c r="J89" s="44"/>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row>
    <row r="90" spans="1:1025" s="8" customFormat="1" ht="15" customHeight="1" x14ac:dyDescent="0.3">
      <c r="A90" s="269" t="s">
        <v>75</v>
      </c>
      <c r="B90" s="270"/>
      <c r="C90" s="270"/>
      <c r="D90" s="270"/>
      <c r="E90" s="270"/>
      <c r="F90" s="270"/>
      <c r="G90" s="270"/>
      <c r="H90" s="270"/>
      <c r="I90" s="271"/>
      <c r="J90" s="44"/>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row>
    <row r="91" spans="1:1025" s="8" customFormat="1" ht="15" customHeight="1" x14ac:dyDescent="0.3">
      <c r="A91" s="28" t="s">
        <v>76</v>
      </c>
      <c r="B91" s="240" t="s">
        <v>203</v>
      </c>
      <c r="C91" s="240"/>
      <c r="D91" s="240"/>
      <c r="E91" s="240"/>
      <c r="F91" s="240"/>
      <c r="G91" s="240"/>
      <c r="H91" s="28" t="s">
        <v>43</v>
      </c>
      <c r="I91" s="28" t="s">
        <v>27</v>
      </c>
      <c r="J91" s="44"/>
      <c r="S91" s="110" t="s">
        <v>256</v>
      </c>
      <c r="T91" s="110"/>
      <c r="U91" s="110"/>
      <c r="V91" s="110"/>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row>
    <row r="92" spans="1:1025" s="8" customFormat="1" ht="53.1" customHeight="1" x14ac:dyDescent="0.3">
      <c r="A92" s="23" t="s">
        <v>6</v>
      </c>
      <c r="B92" s="232" t="s">
        <v>204</v>
      </c>
      <c r="C92" s="232"/>
      <c r="D92" s="232"/>
      <c r="E92" s="232"/>
      <c r="F92" s="232"/>
      <c r="G92" s="232"/>
      <c r="H92" s="80">
        <v>9.0749999999999997E-2</v>
      </c>
      <c r="I92" s="47">
        <f t="shared" ref="I92:I97" si="2">H92*$H$38</f>
        <v>156.29055750000001</v>
      </c>
      <c r="J92" s="44"/>
      <c r="L92" s="325" t="s">
        <v>247</v>
      </c>
      <c r="M92" s="326"/>
      <c r="N92" s="326"/>
      <c r="O92" s="326"/>
      <c r="P92" s="326"/>
      <c r="Q92" s="326"/>
      <c r="R92" s="327"/>
      <c r="S92" s="321" t="s">
        <v>257</v>
      </c>
      <c r="T92" s="322"/>
      <c r="U92" s="322"/>
      <c r="V92" s="322"/>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row>
    <row r="93" spans="1:1025" s="8" customFormat="1" ht="100.5" customHeight="1" x14ac:dyDescent="0.3">
      <c r="A93" s="23" t="s">
        <v>8</v>
      </c>
      <c r="B93" s="232" t="s">
        <v>205</v>
      </c>
      <c r="C93" s="232"/>
      <c r="D93" s="232"/>
      <c r="E93" s="232"/>
      <c r="F93" s="232"/>
      <c r="G93" s="232"/>
      <c r="H93" s="81">
        <v>1.66E-2</v>
      </c>
      <c r="I93" s="47">
        <f t="shared" si="2"/>
        <v>28.588685999999999</v>
      </c>
      <c r="J93" s="44"/>
      <c r="L93" s="320" t="s">
        <v>250</v>
      </c>
      <c r="M93" s="320"/>
      <c r="N93" s="320"/>
      <c r="O93" s="320"/>
      <c r="P93" s="320"/>
      <c r="Q93" s="320"/>
      <c r="R93" s="320"/>
      <c r="S93" s="321"/>
      <c r="T93" s="322"/>
      <c r="U93" s="322"/>
      <c r="V93" s="322"/>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row>
    <row r="94" spans="1:1025" s="8" customFormat="1" ht="144.9" customHeight="1" x14ac:dyDescent="0.3">
      <c r="A94" s="23" t="s">
        <v>10</v>
      </c>
      <c r="B94" s="232" t="s">
        <v>206</v>
      </c>
      <c r="C94" s="232"/>
      <c r="D94" s="232"/>
      <c r="E94" s="232"/>
      <c r="F94" s="232"/>
      <c r="G94" s="232"/>
      <c r="H94" s="81">
        <v>2.0000000000000001E-4</v>
      </c>
      <c r="I94" s="47">
        <f t="shared" si="2"/>
        <v>0.34444200000000003</v>
      </c>
      <c r="J94" s="44"/>
      <c r="L94" s="320" t="s">
        <v>251</v>
      </c>
      <c r="M94" s="320"/>
      <c r="N94" s="320"/>
      <c r="O94" s="320"/>
      <c r="P94" s="320"/>
      <c r="Q94" s="320"/>
      <c r="R94" s="320"/>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row>
    <row r="95" spans="1:1025" s="8" customFormat="1" ht="165.6" customHeight="1" x14ac:dyDescent="0.3">
      <c r="A95" s="23" t="s">
        <v>12</v>
      </c>
      <c r="B95" s="232" t="s">
        <v>207</v>
      </c>
      <c r="C95" s="232"/>
      <c r="D95" s="232"/>
      <c r="E95" s="232"/>
      <c r="F95" s="232"/>
      <c r="G95" s="232"/>
      <c r="H95" s="81">
        <v>2.9999999999999997E-4</v>
      </c>
      <c r="I95" s="47">
        <f t="shared" si="2"/>
        <v>0.51666299999999998</v>
      </c>
      <c r="J95" s="44"/>
      <c r="L95" s="320" t="s">
        <v>252</v>
      </c>
      <c r="M95" s="320"/>
      <c r="N95" s="320"/>
      <c r="O95" s="320"/>
      <c r="P95" s="320"/>
      <c r="Q95" s="320"/>
      <c r="R95" s="320"/>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row>
    <row r="96" spans="1:1025" s="8" customFormat="1" ht="138.9" customHeight="1" x14ac:dyDescent="0.3">
      <c r="A96" s="23" t="s">
        <v>32</v>
      </c>
      <c r="B96" s="232" t="s">
        <v>208</v>
      </c>
      <c r="C96" s="232"/>
      <c r="D96" s="232"/>
      <c r="E96" s="232"/>
      <c r="F96" s="232"/>
      <c r="G96" s="232"/>
      <c r="H96" s="80">
        <v>5.9999999999999995E-4</v>
      </c>
      <c r="I96" s="47">
        <f t="shared" si="2"/>
        <v>1.033326</v>
      </c>
      <c r="J96" s="44"/>
      <c r="L96" s="320" t="s">
        <v>254</v>
      </c>
      <c r="M96" s="320"/>
      <c r="N96" s="320"/>
      <c r="O96" s="320"/>
      <c r="P96" s="320"/>
      <c r="Q96" s="320"/>
      <c r="R96" s="320"/>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row>
    <row r="97" spans="1:1025" s="8" customFormat="1" ht="30.9" customHeight="1" x14ac:dyDescent="0.3">
      <c r="A97" s="23" t="s">
        <v>34</v>
      </c>
      <c r="B97" s="232" t="s">
        <v>209</v>
      </c>
      <c r="C97" s="232"/>
      <c r="D97" s="232"/>
      <c r="E97" s="232"/>
      <c r="F97" s="232"/>
      <c r="G97" s="232"/>
      <c r="H97" s="46"/>
      <c r="I97" s="47">
        <f t="shared" si="2"/>
        <v>0</v>
      </c>
      <c r="J97" s="44"/>
      <c r="L97" s="320"/>
      <c r="M97" s="320"/>
      <c r="N97" s="320"/>
      <c r="O97" s="320"/>
      <c r="P97" s="320"/>
      <c r="Q97" s="320"/>
      <c r="R97" s="320"/>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row>
    <row r="98" spans="1:1025" s="8" customFormat="1" ht="15" customHeight="1" x14ac:dyDescent="0.3">
      <c r="A98" s="289" t="s">
        <v>45</v>
      </c>
      <c r="B98" s="289"/>
      <c r="C98" s="289"/>
      <c r="D98" s="289"/>
      <c r="E98" s="289"/>
      <c r="F98" s="289"/>
      <c r="G98" s="289"/>
      <c r="H98" s="82">
        <f>SUM(H92:H97)</f>
        <v>0.10845</v>
      </c>
      <c r="I98" s="83">
        <f>SUM(I92:I97)</f>
        <v>186.77367449999997</v>
      </c>
      <c r="J98" s="44"/>
      <c r="L98" s="8" t="s">
        <v>156</v>
      </c>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row>
    <row r="99" spans="1:1025" s="8" customFormat="1" ht="15" customHeight="1" x14ac:dyDescent="0.3">
      <c r="A99" s="286"/>
      <c r="B99" s="286"/>
      <c r="C99" s="286"/>
      <c r="D99" s="286"/>
      <c r="E99" s="286"/>
      <c r="F99" s="286"/>
      <c r="G99" s="286"/>
      <c r="H99" s="286"/>
      <c r="I99" s="286"/>
      <c r="J99" s="44"/>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row>
    <row r="100" spans="1:1025" s="8" customFormat="1" ht="15" customHeight="1" x14ac:dyDescent="0.3">
      <c r="A100" s="269" t="s">
        <v>78</v>
      </c>
      <c r="B100" s="270"/>
      <c r="C100" s="270"/>
      <c r="D100" s="270"/>
      <c r="E100" s="270"/>
      <c r="F100" s="270"/>
      <c r="G100" s="270"/>
      <c r="H100" s="270"/>
      <c r="I100" s="271"/>
      <c r="J100" s="44"/>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row>
    <row r="101" spans="1:1025" s="8" customFormat="1" ht="15" customHeight="1" x14ac:dyDescent="0.3">
      <c r="A101" s="28" t="s">
        <v>79</v>
      </c>
      <c r="B101" s="240" t="s">
        <v>210</v>
      </c>
      <c r="C101" s="240"/>
      <c r="D101" s="240"/>
      <c r="E101" s="240"/>
      <c r="F101" s="240"/>
      <c r="G101" s="240"/>
      <c r="H101" s="28" t="s">
        <v>43</v>
      </c>
      <c r="I101" s="28" t="s">
        <v>27</v>
      </c>
      <c r="J101" s="44"/>
      <c r="M101" s="8" t="s">
        <v>133</v>
      </c>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row>
    <row r="102" spans="1:1025" s="8" customFormat="1" ht="15" customHeight="1" x14ac:dyDescent="0.3">
      <c r="A102" s="23" t="s">
        <v>6</v>
      </c>
      <c r="B102" s="232" t="s">
        <v>216</v>
      </c>
      <c r="C102" s="232"/>
      <c r="D102" s="232"/>
      <c r="E102" s="232"/>
      <c r="F102" s="232"/>
      <c r="G102" s="232"/>
      <c r="H102" s="46"/>
      <c r="I102" s="47">
        <f>(H31+H32+H33)*H102</f>
        <v>0</v>
      </c>
      <c r="J102" s="44"/>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row>
    <row r="103" spans="1:1025" s="8" customFormat="1" ht="15" customHeight="1" x14ac:dyDescent="0.3">
      <c r="A103" s="259" t="s">
        <v>45</v>
      </c>
      <c r="B103" s="259"/>
      <c r="C103" s="259"/>
      <c r="D103" s="259"/>
      <c r="E103" s="259"/>
      <c r="F103" s="259"/>
      <c r="G103" s="259"/>
      <c r="H103" s="260">
        <f>SUM(I99:I102)</f>
        <v>0</v>
      </c>
      <c r="I103" s="260"/>
      <c r="J103" s="44"/>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row>
    <row r="104" spans="1:1025" s="8" customFormat="1" ht="15" customHeight="1" x14ac:dyDescent="0.3">
      <c r="A104" s="220"/>
      <c r="B104" s="220"/>
      <c r="C104" s="220"/>
      <c r="D104" s="220"/>
      <c r="E104" s="220"/>
      <c r="F104" s="220"/>
      <c r="G104" s="220"/>
      <c r="H104" s="220"/>
      <c r="I104" s="220"/>
      <c r="J104" s="44"/>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row>
    <row r="105" spans="1:1025" s="8" customFormat="1" ht="15" customHeight="1" x14ac:dyDescent="0.3">
      <c r="A105" s="277" t="s">
        <v>80</v>
      </c>
      <c r="B105" s="277"/>
      <c r="C105" s="277"/>
      <c r="D105" s="277"/>
      <c r="E105" s="277"/>
      <c r="F105" s="277"/>
      <c r="G105" s="277"/>
      <c r="H105" s="277"/>
      <c r="I105" s="277"/>
      <c r="J105" s="44"/>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row>
    <row r="106" spans="1:1025" s="8" customFormat="1" ht="15" customHeight="1" x14ac:dyDescent="0.3">
      <c r="A106" s="287"/>
      <c r="B106" s="287"/>
      <c r="C106" s="287"/>
      <c r="D106" s="287"/>
      <c r="E106" s="287"/>
      <c r="F106" s="287"/>
      <c r="G106" s="287"/>
      <c r="H106" s="287"/>
      <c r="I106" s="287"/>
      <c r="J106" s="44"/>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row>
    <row r="107" spans="1:1025" s="8" customFormat="1" ht="15" customHeight="1" x14ac:dyDescent="0.3">
      <c r="A107" s="4">
        <v>4</v>
      </c>
      <c r="B107" s="288" t="s">
        <v>64</v>
      </c>
      <c r="C107" s="288"/>
      <c r="D107" s="288"/>
      <c r="E107" s="288"/>
      <c r="F107" s="288"/>
      <c r="G107" s="288"/>
      <c r="H107" s="289" t="s">
        <v>27</v>
      </c>
      <c r="I107" s="289"/>
      <c r="J107" s="44"/>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row>
    <row r="108" spans="1:1025" s="8" customFormat="1" ht="15" customHeight="1" x14ac:dyDescent="0.3">
      <c r="A108" s="32" t="s">
        <v>76</v>
      </c>
      <c r="B108" s="258" t="s">
        <v>211</v>
      </c>
      <c r="C108" s="258"/>
      <c r="D108" s="258"/>
      <c r="E108" s="258"/>
      <c r="F108" s="258"/>
      <c r="G108" s="258"/>
      <c r="H108" s="242">
        <f>I98</f>
        <v>186.77367449999997</v>
      </c>
      <c r="I108" s="242"/>
      <c r="J108" s="44"/>
      <c r="L108" s="8" t="s">
        <v>158</v>
      </c>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row>
    <row r="109" spans="1:1025" s="8" customFormat="1" ht="15" customHeight="1" x14ac:dyDescent="0.3">
      <c r="A109" s="32" t="s">
        <v>79</v>
      </c>
      <c r="B109" s="258" t="s">
        <v>210</v>
      </c>
      <c r="C109" s="258"/>
      <c r="D109" s="258"/>
      <c r="E109" s="258"/>
      <c r="F109" s="258"/>
      <c r="G109" s="258"/>
      <c r="H109" s="242">
        <f>H103</f>
        <v>0</v>
      </c>
      <c r="I109" s="242"/>
      <c r="J109" s="44"/>
      <c r="L109" s="8" t="s">
        <v>159</v>
      </c>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row>
    <row r="110" spans="1:1025" s="8" customFormat="1" ht="15" customHeight="1" x14ac:dyDescent="0.3">
      <c r="A110" s="259" t="s">
        <v>45</v>
      </c>
      <c r="B110" s="259"/>
      <c r="C110" s="259"/>
      <c r="D110" s="259"/>
      <c r="E110" s="259"/>
      <c r="F110" s="259"/>
      <c r="G110" s="259"/>
      <c r="H110" s="290">
        <f>SUM(H108:I109)</f>
        <v>186.77367449999997</v>
      </c>
      <c r="I110" s="290"/>
      <c r="J110" s="44"/>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row>
    <row r="111" spans="1:1025" s="1" customFormat="1" ht="15" customHeight="1" x14ac:dyDescent="0.3">
      <c r="A111" s="286"/>
      <c r="B111" s="286"/>
      <c r="C111" s="286"/>
      <c r="D111" s="286"/>
      <c r="E111" s="286"/>
      <c r="F111" s="286"/>
      <c r="G111" s="286"/>
      <c r="H111" s="286"/>
      <c r="I111" s="286"/>
      <c r="J111" s="10"/>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row>
    <row r="112" spans="1:1025" s="1" customFormat="1" ht="15" customHeight="1" x14ac:dyDescent="0.3">
      <c r="A112" s="248" t="s">
        <v>81</v>
      </c>
      <c r="B112" s="249"/>
      <c r="C112" s="249"/>
      <c r="D112" s="249"/>
      <c r="E112" s="249"/>
      <c r="F112" s="249"/>
      <c r="G112" s="249"/>
      <c r="H112" s="249"/>
      <c r="I112" s="250"/>
      <c r="J112" s="27"/>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row>
    <row r="113" spans="1:48" s="1" customFormat="1" ht="15" customHeight="1" x14ac:dyDescent="0.3">
      <c r="A113" s="28">
        <v>5</v>
      </c>
      <c r="B113" s="240" t="s">
        <v>82</v>
      </c>
      <c r="C113" s="240"/>
      <c r="D113" s="240"/>
      <c r="E113" s="240"/>
      <c r="F113" s="240"/>
      <c r="G113" s="240"/>
      <c r="H113" s="259" t="s">
        <v>27</v>
      </c>
      <c r="I113" s="259"/>
      <c r="J113" s="63"/>
      <c r="K113" s="8"/>
      <c r="L113" s="3"/>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row>
    <row r="114" spans="1:48" s="1" customFormat="1" ht="30.9" customHeight="1" x14ac:dyDescent="0.3">
      <c r="A114" s="32" t="s">
        <v>6</v>
      </c>
      <c r="B114" s="258" t="s">
        <v>83</v>
      </c>
      <c r="C114" s="258"/>
      <c r="D114" s="258"/>
      <c r="E114" s="258"/>
      <c r="F114" s="258"/>
      <c r="G114" s="258"/>
      <c r="H114" s="319">
        <f>'Uniformes e Epi'!G11</f>
        <v>0</v>
      </c>
      <c r="I114" s="252"/>
      <c r="J114" s="37"/>
      <c r="K114" s="8"/>
      <c r="L114" s="320" t="s">
        <v>258</v>
      </c>
      <c r="M114" s="320"/>
      <c r="N114" s="320"/>
      <c r="O114" s="320"/>
      <c r="P114" s="320"/>
      <c r="Q114" s="320"/>
      <c r="R114" s="320"/>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row>
    <row r="115" spans="1:48" s="1" customFormat="1" ht="30.9" customHeight="1" x14ac:dyDescent="0.3">
      <c r="A115" s="32" t="s">
        <v>8</v>
      </c>
      <c r="B115" s="258" t="s">
        <v>84</v>
      </c>
      <c r="C115" s="258"/>
      <c r="D115" s="258"/>
      <c r="E115" s="258"/>
      <c r="F115" s="258"/>
      <c r="G115" s="258"/>
      <c r="H115" s="252">
        <v>0</v>
      </c>
      <c r="I115" s="252"/>
      <c r="J115" s="37"/>
      <c r="K115" s="31"/>
      <c r="L115" s="320" t="s">
        <v>160</v>
      </c>
      <c r="M115" s="320"/>
      <c r="N115" s="320"/>
      <c r="O115" s="320"/>
      <c r="P115" s="320"/>
      <c r="Q115" s="320"/>
      <c r="R115" s="320"/>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row>
    <row r="116" spans="1:48" s="1" customFormat="1" ht="30.9" customHeight="1" x14ac:dyDescent="0.3">
      <c r="A116" s="32" t="s">
        <v>10</v>
      </c>
      <c r="B116" s="258" t="s">
        <v>85</v>
      </c>
      <c r="C116" s="258"/>
      <c r="D116" s="258"/>
      <c r="E116" s="258"/>
      <c r="F116" s="258"/>
      <c r="G116" s="258"/>
      <c r="H116" s="252">
        <v>0</v>
      </c>
      <c r="I116" s="252"/>
      <c r="J116" s="37"/>
      <c r="K116" s="8"/>
      <c r="L116" s="320" t="s">
        <v>160</v>
      </c>
      <c r="M116" s="320"/>
      <c r="N116" s="320"/>
      <c r="O116" s="320"/>
      <c r="P116" s="320"/>
      <c r="Q116" s="320"/>
      <c r="R116" s="320"/>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row>
    <row r="117" spans="1:48" s="1" customFormat="1" ht="30.9" customHeight="1" x14ac:dyDescent="0.3">
      <c r="A117" s="32" t="s">
        <v>12</v>
      </c>
      <c r="B117" s="258" t="s">
        <v>77</v>
      </c>
      <c r="C117" s="258"/>
      <c r="D117" s="258"/>
      <c r="E117" s="258"/>
      <c r="F117" s="258"/>
      <c r="G117" s="258"/>
      <c r="H117" s="252">
        <v>0</v>
      </c>
      <c r="I117" s="252"/>
      <c r="J117" s="37"/>
      <c r="K117" s="8"/>
      <c r="L117" s="320" t="s">
        <v>160</v>
      </c>
      <c r="M117" s="320"/>
      <c r="N117" s="320"/>
      <c r="O117" s="320"/>
      <c r="P117" s="320"/>
      <c r="Q117" s="320"/>
      <c r="R117" s="320"/>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row>
    <row r="118" spans="1:48" s="1" customFormat="1" ht="15" customHeight="1" x14ac:dyDescent="0.3">
      <c r="A118" s="289" t="s">
        <v>58</v>
      </c>
      <c r="B118" s="289"/>
      <c r="C118" s="289"/>
      <c r="D118" s="289"/>
      <c r="E118" s="289"/>
      <c r="F118" s="289"/>
      <c r="G118" s="289"/>
      <c r="H118" s="294">
        <f>SUM(H114:I117)</f>
        <v>0</v>
      </c>
      <c r="I118" s="294"/>
      <c r="J118" s="84"/>
      <c r="K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row>
    <row r="119" spans="1:48" s="86" customFormat="1" ht="15" customHeight="1" x14ac:dyDescent="0.3">
      <c r="A119" s="295"/>
      <c r="B119" s="295"/>
      <c r="C119" s="295"/>
      <c r="D119" s="295"/>
      <c r="E119" s="295"/>
      <c r="F119" s="295"/>
      <c r="G119" s="295"/>
      <c r="H119" s="295"/>
      <c r="I119" s="295"/>
      <c r="J119" s="85"/>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row>
    <row r="120" spans="1:48" s="86" customFormat="1" ht="15" customHeight="1" x14ac:dyDescent="0.3">
      <c r="A120" s="248" t="s">
        <v>86</v>
      </c>
      <c r="B120" s="249"/>
      <c r="C120" s="249"/>
      <c r="D120" s="249"/>
      <c r="E120" s="249"/>
      <c r="F120" s="249"/>
      <c r="G120" s="249"/>
      <c r="H120" s="249"/>
      <c r="I120" s="250"/>
      <c r="J120" s="87"/>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c r="AS120" s="31"/>
      <c r="AT120" s="31"/>
      <c r="AU120" s="31"/>
      <c r="AV120" s="31"/>
    </row>
    <row r="121" spans="1:48" s="86" customFormat="1" ht="15" customHeight="1" x14ac:dyDescent="0.3">
      <c r="A121" s="4">
        <v>6</v>
      </c>
      <c r="B121" s="288" t="s">
        <v>87</v>
      </c>
      <c r="C121" s="288"/>
      <c r="D121" s="288"/>
      <c r="E121" s="288"/>
      <c r="F121" s="288"/>
      <c r="G121" s="288"/>
      <c r="H121" s="4" t="s">
        <v>43</v>
      </c>
      <c r="I121" s="4" t="s">
        <v>27</v>
      </c>
      <c r="J121" s="88"/>
      <c r="K121" s="31"/>
      <c r="L121" s="31"/>
      <c r="M121" s="31"/>
      <c r="N121" s="31"/>
      <c r="O121" s="31"/>
      <c r="P121" s="31"/>
      <c r="Q121" s="31"/>
      <c r="R121" s="31"/>
      <c r="S121" s="110" t="s">
        <v>263</v>
      </c>
      <c r="T121" s="110"/>
      <c r="U121" s="110"/>
      <c r="V121" s="110"/>
      <c r="W121" s="31"/>
      <c r="X121" s="31"/>
      <c r="Y121" s="31"/>
      <c r="Z121" s="31"/>
      <c r="AA121" s="31"/>
      <c r="AB121" s="31"/>
      <c r="AC121" s="31"/>
      <c r="AD121" s="31"/>
      <c r="AE121" s="31"/>
      <c r="AF121" s="31"/>
      <c r="AG121" s="31"/>
      <c r="AH121" s="31"/>
      <c r="AI121" s="31"/>
      <c r="AJ121" s="31"/>
      <c r="AK121" s="31"/>
      <c r="AL121" s="31"/>
      <c r="AM121" s="31"/>
      <c r="AN121" s="31"/>
      <c r="AO121" s="31"/>
      <c r="AP121" s="31"/>
      <c r="AQ121" s="31"/>
      <c r="AR121" s="31"/>
      <c r="AS121" s="31"/>
      <c r="AT121" s="31"/>
      <c r="AU121" s="31"/>
      <c r="AV121" s="31"/>
    </row>
    <row r="122" spans="1:48" s="86" customFormat="1" ht="138.6" customHeight="1" x14ac:dyDescent="0.3">
      <c r="A122" s="32" t="s">
        <v>6</v>
      </c>
      <c r="B122" s="258" t="s">
        <v>88</v>
      </c>
      <c r="C122" s="258"/>
      <c r="D122" s="258"/>
      <c r="E122" s="258"/>
      <c r="F122" s="258"/>
      <c r="G122" s="258"/>
      <c r="H122" s="89">
        <v>0</v>
      </c>
      <c r="I122" s="59">
        <f>H138*H122</f>
        <v>0</v>
      </c>
      <c r="J122" s="41"/>
      <c r="K122" s="31"/>
      <c r="L122" s="320" t="s">
        <v>259</v>
      </c>
      <c r="M122" s="320"/>
      <c r="N122" s="320"/>
      <c r="O122" s="320"/>
      <c r="P122" s="320"/>
      <c r="Q122" s="320"/>
      <c r="R122" s="320"/>
      <c r="S122" s="322" t="s">
        <v>264</v>
      </c>
      <c r="T122" s="322"/>
      <c r="U122" s="322"/>
      <c r="V122" s="322"/>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row>
    <row r="123" spans="1:48" s="86" customFormat="1" ht="30.9" customHeight="1" x14ac:dyDescent="0.3">
      <c r="A123" s="32" t="s">
        <v>8</v>
      </c>
      <c r="B123" s="258" t="s">
        <v>89</v>
      </c>
      <c r="C123" s="258"/>
      <c r="D123" s="258"/>
      <c r="E123" s="258"/>
      <c r="F123" s="258"/>
      <c r="G123" s="258"/>
      <c r="H123" s="112">
        <v>0</v>
      </c>
      <c r="I123" s="59">
        <f>(I122+H138)*H123</f>
        <v>0</v>
      </c>
      <c r="J123" s="41"/>
      <c r="K123" s="31"/>
      <c r="L123" s="320" t="s">
        <v>161</v>
      </c>
      <c r="M123" s="320"/>
      <c r="N123" s="320"/>
      <c r="O123" s="320"/>
      <c r="P123" s="320"/>
      <c r="Q123" s="320"/>
      <c r="R123" s="320"/>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row>
    <row r="124" spans="1:48" s="86" customFormat="1" ht="30.9" customHeight="1" x14ac:dyDescent="0.3">
      <c r="A124" s="32" t="s">
        <v>10</v>
      </c>
      <c r="B124" s="258" t="s">
        <v>90</v>
      </c>
      <c r="C124" s="258"/>
      <c r="D124" s="258"/>
      <c r="E124" s="258"/>
      <c r="F124" s="258"/>
      <c r="G124" s="258"/>
      <c r="H124" s="89"/>
      <c r="I124" s="59"/>
      <c r="J124" s="4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row>
    <row r="125" spans="1:48" s="1" customFormat="1" ht="57.9" customHeight="1" x14ac:dyDescent="0.3">
      <c r="A125" s="291" t="s">
        <v>91</v>
      </c>
      <c r="B125" s="291"/>
      <c r="C125" s="292" t="s">
        <v>92</v>
      </c>
      <c r="D125" s="33" t="s">
        <v>93</v>
      </c>
      <c r="E125" s="34"/>
      <c r="F125" s="34"/>
      <c r="G125" s="36"/>
      <c r="H125" s="89">
        <v>1.6500000000000001E-2</v>
      </c>
      <c r="I125" s="59">
        <f>((H138+I122+I123)/(1-(H124)))*H125</f>
        <v>50.510433247427997</v>
      </c>
      <c r="J125" s="41"/>
      <c r="K125" s="31"/>
      <c r="L125" s="320" t="s">
        <v>260</v>
      </c>
      <c r="M125" s="320"/>
      <c r="N125" s="320"/>
      <c r="O125" s="320"/>
      <c r="P125" s="320"/>
      <c r="Q125" s="320"/>
      <c r="R125" s="320"/>
      <c r="S125" s="31"/>
      <c r="T125" s="31"/>
      <c r="U125" s="31"/>
      <c r="V125" s="31"/>
      <c r="W125" s="31"/>
      <c r="X125" s="31"/>
      <c r="Y125" s="31"/>
      <c r="Z125" s="31"/>
      <c r="AA125" s="31"/>
      <c r="AB125" s="31"/>
      <c r="AC125" s="31"/>
      <c r="AD125" s="31"/>
      <c r="AE125" s="31"/>
      <c r="AF125" s="31"/>
      <c r="AG125" s="31"/>
      <c r="AH125" s="31"/>
      <c r="AI125" s="31"/>
      <c r="AJ125" s="31"/>
      <c r="AK125" s="31"/>
      <c r="AL125" s="31"/>
      <c r="AM125" s="31"/>
      <c r="AN125" s="31"/>
      <c r="AO125" s="31"/>
      <c r="AP125" s="31"/>
      <c r="AQ125" s="31"/>
      <c r="AR125" s="31"/>
      <c r="AS125" s="31"/>
      <c r="AT125" s="31"/>
      <c r="AU125" s="31"/>
      <c r="AV125" s="31"/>
    </row>
    <row r="126" spans="1:48" s="1" customFormat="1" ht="64.5" customHeight="1" x14ac:dyDescent="0.3">
      <c r="A126" s="291" t="s">
        <v>94</v>
      </c>
      <c r="B126" s="291"/>
      <c r="C126" s="293"/>
      <c r="D126" s="33" t="s">
        <v>95</v>
      </c>
      <c r="E126" s="34"/>
      <c r="F126" s="34"/>
      <c r="G126" s="36"/>
      <c r="H126" s="91">
        <v>7.5999999999999998E-2</v>
      </c>
      <c r="I126" s="59">
        <f>((H138+I122+I123)/(1-(H124)))*H126</f>
        <v>232.65411677603197</v>
      </c>
      <c r="J126" s="41"/>
      <c r="K126" s="31"/>
      <c r="L126" s="320" t="s">
        <v>261</v>
      </c>
      <c r="M126" s="320"/>
      <c r="N126" s="320"/>
      <c r="O126" s="320"/>
      <c r="P126" s="320"/>
      <c r="Q126" s="320"/>
      <c r="R126" s="320"/>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row>
    <row r="127" spans="1:48" s="1" customFormat="1" ht="43.5" customHeight="1" x14ac:dyDescent="0.3">
      <c r="A127" s="291" t="s">
        <v>96</v>
      </c>
      <c r="B127" s="291"/>
      <c r="C127" s="2" t="s">
        <v>97</v>
      </c>
      <c r="D127" s="33" t="s">
        <v>98</v>
      </c>
      <c r="E127" s="34"/>
      <c r="F127" s="34"/>
      <c r="G127" s="36"/>
      <c r="H127" s="89">
        <v>0.05</v>
      </c>
      <c r="I127" s="59">
        <f>((H138+I122+I123)/(1-(H124)))*H127</f>
        <v>153.06191893159999</v>
      </c>
      <c r="J127" s="41"/>
      <c r="K127" s="31"/>
      <c r="L127" s="320" t="s">
        <v>262</v>
      </c>
      <c r="M127" s="320"/>
      <c r="N127" s="320"/>
      <c r="O127" s="320"/>
      <c r="P127" s="320"/>
      <c r="Q127" s="320"/>
      <c r="R127" s="320"/>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row>
    <row r="128" spans="1:48" s="1" customFormat="1" ht="15" customHeight="1" x14ac:dyDescent="0.3">
      <c r="A128" s="289" t="s">
        <v>58</v>
      </c>
      <c r="B128" s="289"/>
      <c r="C128" s="289"/>
      <c r="D128" s="289"/>
      <c r="E128" s="289"/>
      <c r="F128" s="289"/>
      <c r="G128" s="289"/>
      <c r="H128" s="92"/>
      <c r="I128" s="93">
        <f>SUM(I122:I127)</f>
        <v>436.22646895506</v>
      </c>
      <c r="J128" s="94"/>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row>
    <row r="129" spans="1:48" s="1" customFormat="1" ht="15" customHeight="1" x14ac:dyDescent="0.3">
      <c r="A129" s="296"/>
      <c r="B129" s="296"/>
      <c r="C129" s="296"/>
      <c r="D129" s="296"/>
      <c r="E129" s="296"/>
      <c r="F129" s="296"/>
      <c r="G129" s="296"/>
      <c r="H129" s="296"/>
      <c r="I129" s="296"/>
      <c r="J129" s="95"/>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c r="AR129" s="31"/>
      <c r="AS129" s="31"/>
      <c r="AT129" s="31"/>
      <c r="AU129" s="31"/>
      <c r="AV129" s="31"/>
    </row>
    <row r="130" spans="1:48" s="1" customFormat="1" ht="15" customHeight="1" x14ac:dyDescent="0.3">
      <c r="A130" s="297" t="s">
        <v>99</v>
      </c>
      <c r="B130" s="297"/>
      <c r="C130" s="297"/>
      <c r="D130" s="297"/>
      <c r="E130" s="297"/>
      <c r="F130" s="297"/>
      <c r="G130" s="297"/>
      <c r="H130" s="297"/>
      <c r="I130" s="297"/>
      <c r="J130" s="96"/>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c r="AJ130" s="31"/>
      <c r="AK130" s="31"/>
      <c r="AL130" s="31"/>
      <c r="AM130" s="31"/>
      <c r="AN130" s="31"/>
      <c r="AO130" s="31"/>
      <c r="AP130" s="31"/>
      <c r="AQ130" s="31"/>
      <c r="AR130" s="31"/>
      <c r="AS130" s="31"/>
      <c r="AT130" s="31"/>
      <c r="AU130" s="31"/>
      <c r="AV130" s="31"/>
    </row>
    <row r="131" spans="1:48" s="1" customFormat="1" ht="15" customHeight="1" x14ac:dyDescent="0.3">
      <c r="A131" s="298"/>
      <c r="B131" s="298"/>
      <c r="C131" s="298"/>
      <c r="D131" s="298"/>
      <c r="E131" s="298"/>
      <c r="F131" s="298"/>
      <c r="G131" s="298"/>
      <c r="H131" s="298"/>
      <c r="I131" s="298"/>
      <c r="J131" s="95"/>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c r="AT131" s="31"/>
      <c r="AU131" s="31"/>
      <c r="AV131" s="31"/>
    </row>
    <row r="132" spans="1:48" s="1" customFormat="1" ht="15" customHeight="1" x14ac:dyDescent="0.3">
      <c r="A132" s="288" t="s">
        <v>100</v>
      </c>
      <c r="B132" s="288"/>
      <c r="C132" s="288"/>
      <c r="D132" s="288"/>
      <c r="E132" s="288"/>
      <c r="F132" s="288"/>
      <c r="G132" s="288"/>
      <c r="H132" s="299" t="s">
        <v>27</v>
      </c>
      <c r="I132" s="299"/>
      <c r="J132" s="97"/>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c r="AH132" s="31"/>
      <c r="AI132" s="31"/>
      <c r="AJ132" s="31"/>
      <c r="AK132" s="31"/>
      <c r="AL132" s="31"/>
      <c r="AM132" s="31"/>
      <c r="AN132" s="31"/>
      <c r="AO132" s="31"/>
      <c r="AP132" s="31"/>
      <c r="AQ132" s="31"/>
      <c r="AR132" s="31"/>
      <c r="AS132" s="31"/>
      <c r="AT132" s="31"/>
      <c r="AU132" s="31"/>
      <c r="AV132" s="31"/>
    </row>
    <row r="133" spans="1:48" s="1" customFormat="1" ht="15" customHeight="1" x14ac:dyDescent="0.3">
      <c r="A133" s="32" t="s">
        <v>6</v>
      </c>
      <c r="B133" s="258" t="s">
        <v>101</v>
      </c>
      <c r="C133" s="258"/>
      <c r="D133" s="258"/>
      <c r="E133" s="258"/>
      <c r="F133" s="258"/>
      <c r="G133" s="258"/>
      <c r="H133" s="242">
        <f>H38</f>
        <v>1722.21</v>
      </c>
      <c r="I133" s="242"/>
      <c r="J133" s="41"/>
      <c r="K133" s="31"/>
      <c r="L133" s="90" t="s">
        <v>166</v>
      </c>
      <c r="M133" s="31"/>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row>
    <row r="134" spans="1:48" s="1" customFormat="1" ht="15" customHeight="1" x14ac:dyDescent="0.3">
      <c r="A134" s="32" t="s">
        <v>8</v>
      </c>
      <c r="B134" s="258" t="s">
        <v>102</v>
      </c>
      <c r="C134" s="258"/>
      <c r="D134" s="258"/>
      <c r="E134" s="258"/>
      <c r="F134" s="258"/>
      <c r="G134" s="258"/>
      <c r="H134" s="242">
        <f>H77</f>
        <v>1011.8557820000001</v>
      </c>
      <c r="I134" s="242"/>
      <c r="J134" s="41"/>
      <c r="K134" s="31"/>
      <c r="L134" s="90" t="s">
        <v>167</v>
      </c>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row>
    <row r="135" spans="1:48" s="1" customFormat="1" ht="15" customHeight="1" x14ac:dyDescent="0.3">
      <c r="A135" s="32" t="s">
        <v>10</v>
      </c>
      <c r="B135" s="258" t="s">
        <v>103</v>
      </c>
      <c r="C135" s="258"/>
      <c r="D135" s="258"/>
      <c r="E135" s="258"/>
      <c r="F135" s="258"/>
      <c r="G135" s="258"/>
      <c r="H135" s="242">
        <f>H87</f>
        <v>140.398922132</v>
      </c>
      <c r="I135" s="242"/>
      <c r="J135" s="41"/>
      <c r="K135" s="31"/>
      <c r="L135" s="90" t="s">
        <v>168</v>
      </c>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row>
    <row r="136" spans="1:48" s="1" customFormat="1" ht="15" customHeight="1" x14ac:dyDescent="0.3">
      <c r="A136" s="32" t="s">
        <v>12</v>
      </c>
      <c r="B136" s="258" t="s">
        <v>104</v>
      </c>
      <c r="C136" s="258"/>
      <c r="D136" s="258"/>
      <c r="E136" s="258"/>
      <c r="F136" s="258"/>
      <c r="G136" s="258"/>
      <c r="H136" s="242">
        <f>H110</f>
        <v>186.77367449999997</v>
      </c>
      <c r="I136" s="242"/>
      <c r="J136" s="41"/>
      <c r="K136" s="31"/>
      <c r="L136" s="90" t="s">
        <v>169</v>
      </c>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row>
    <row r="137" spans="1:48" s="1" customFormat="1" ht="15" customHeight="1" x14ac:dyDescent="0.3">
      <c r="A137" s="32" t="s">
        <v>32</v>
      </c>
      <c r="B137" s="258" t="s">
        <v>105</v>
      </c>
      <c r="C137" s="258"/>
      <c r="D137" s="258"/>
      <c r="E137" s="258"/>
      <c r="F137" s="258"/>
      <c r="G137" s="258"/>
      <c r="H137" s="242">
        <f>H118</f>
        <v>0</v>
      </c>
      <c r="I137" s="242"/>
      <c r="J137" s="41"/>
      <c r="K137" s="31"/>
      <c r="L137" s="90" t="s">
        <v>170</v>
      </c>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row>
    <row r="138" spans="1:48" s="1" customFormat="1" ht="15" customHeight="1" x14ac:dyDescent="0.3">
      <c r="A138" s="289" t="s">
        <v>106</v>
      </c>
      <c r="B138" s="289"/>
      <c r="C138" s="289"/>
      <c r="D138" s="289"/>
      <c r="E138" s="289"/>
      <c r="F138" s="289"/>
      <c r="G138" s="289"/>
      <c r="H138" s="294">
        <f>SUM(H133:I137)</f>
        <v>3061.2383786319997</v>
      </c>
      <c r="I138" s="294"/>
      <c r="J138" s="94"/>
      <c r="K138" s="31"/>
      <c r="L138" s="90" t="s">
        <v>171</v>
      </c>
      <c r="M138" s="31"/>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row>
    <row r="139" spans="1:48" s="1" customFormat="1" ht="15" customHeight="1" x14ac:dyDescent="0.3">
      <c r="A139" s="32" t="s">
        <v>34</v>
      </c>
      <c r="B139" s="258" t="s">
        <v>107</v>
      </c>
      <c r="C139" s="258"/>
      <c r="D139" s="258"/>
      <c r="E139" s="258"/>
      <c r="F139" s="258"/>
      <c r="G139" s="258"/>
      <c r="H139" s="242">
        <f>I128</f>
        <v>436.22646895506</v>
      </c>
      <c r="I139" s="242"/>
      <c r="J139" s="41"/>
      <c r="K139" s="31"/>
      <c r="L139" s="90" t="s">
        <v>172</v>
      </c>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row>
    <row r="140" spans="1:48" s="1" customFormat="1" ht="15" customHeight="1" x14ac:dyDescent="0.3">
      <c r="A140" s="289" t="s">
        <v>108</v>
      </c>
      <c r="B140" s="289"/>
      <c r="C140" s="289"/>
      <c r="D140" s="289"/>
      <c r="E140" s="289"/>
      <c r="F140" s="289"/>
      <c r="G140" s="289"/>
      <c r="H140" s="294">
        <f>H138+H139</f>
        <v>3497.4648475870599</v>
      </c>
      <c r="I140" s="294"/>
      <c r="J140" s="94"/>
      <c r="K140" s="31"/>
      <c r="L140" s="90" t="s">
        <v>173</v>
      </c>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row>
    <row r="141" spans="1:48" s="1" customFormat="1" ht="15" customHeight="1" x14ac:dyDescent="0.3">
      <c r="A141" s="296"/>
      <c r="B141" s="296"/>
      <c r="C141" s="296"/>
      <c r="D141" s="296"/>
      <c r="E141" s="296"/>
      <c r="F141" s="296"/>
      <c r="G141" s="296"/>
      <c r="H141" s="296"/>
      <c r="I141" s="296"/>
      <c r="J141" s="95"/>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row>
    <row r="142" spans="1:48" s="1" customFormat="1" ht="15" customHeight="1" x14ac:dyDescent="0.3">
      <c r="A142" s="297" t="s">
        <v>109</v>
      </c>
      <c r="B142" s="297"/>
      <c r="C142" s="297"/>
      <c r="D142" s="297"/>
      <c r="E142" s="297"/>
      <c r="F142" s="297"/>
      <c r="G142" s="297"/>
      <c r="H142" s="297"/>
      <c r="I142" s="297"/>
      <c r="J142" s="96"/>
      <c r="K142" s="31"/>
      <c r="L142" s="31"/>
      <c r="M142" s="31"/>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row>
    <row r="143" spans="1:48" s="1" customFormat="1" ht="15" customHeight="1" x14ac:dyDescent="0.3">
      <c r="A143" s="98"/>
      <c r="B143" s="42"/>
      <c r="C143" s="42"/>
      <c r="D143" s="42"/>
      <c r="E143" s="42"/>
      <c r="F143" s="42"/>
      <c r="G143" s="42"/>
      <c r="H143" s="42"/>
      <c r="I143" s="42"/>
      <c r="J143" s="95"/>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row>
    <row r="144" spans="1:48" s="1" customFormat="1" ht="26.25" customHeight="1" x14ac:dyDescent="0.3">
      <c r="A144" s="289" t="s">
        <v>110</v>
      </c>
      <c r="B144" s="289"/>
      <c r="C144" s="5" t="s">
        <v>111</v>
      </c>
      <c r="D144" s="5" t="s">
        <v>112</v>
      </c>
      <c r="E144" s="308" t="s">
        <v>113</v>
      </c>
      <c r="F144" s="308"/>
      <c r="G144" s="5" t="s">
        <v>114</v>
      </c>
      <c r="H144" s="308" t="s">
        <v>115</v>
      </c>
      <c r="I144" s="308"/>
      <c r="J144" s="95"/>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row>
    <row r="145" spans="1:48" s="1" customFormat="1" ht="15" customHeight="1" x14ac:dyDescent="0.3">
      <c r="A145" s="309">
        <f>H23</f>
        <v>0</v>
      </c>
      <c r="B145" s="309"/>
      <c r="C145" s="99">
        <f>H140</f>
        <v>3497.4648475870599</v>
      </c>
      <c r="D145" s="35">
        <v>1</v>
      </c>
      <c r="E145" s="310">
        <f>C145*D145</f>
        <v>3497.4648475870599</v>
      </c>
      <c r="F145" s="310"/>
      <c r="G145" s="100">
        <f>H16</f>
        <v>0</v>
      </c>
      <c r="H145" s="311">
        <f>E145*G145</f>
        <v>0</v>
      </c>
      <c r="I145" s="311"/>
      <c r="J145" s="4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row>
    <row r="146" spans="1:48" s="1" customFormat="1" ht="15" customHeight="1" x14ac:dyDescent="0.3">
      <c r="A146" s="303" t="s">
        <v>116</v>
      </c>
      <c r="B146" s="303"/>
      <c r="C146" s="303"/>
      <c r="D146" s="303"/>
      <c r="E146" s="303"/>
      <c r="F146" s="303"/>
      <c r="G146" s="303"/>
      <c r="H146" s="304">
        <f>H145</f>
        <v>0</v>
      </c>
      <c r="I146" s="304"/>
      <c r="J146" s="10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row>
    <row r="147" spans="1:48" s="1" customFormat="1" ht="38.4" customHeight="1" x14ac:dyDescent="0.3">
      <c r="A147" s="305" t="s">
        <v>117</v>
      </c>
      <c r="B147" s="305"/>
      <c r="C147" s="305"/>
      <c r="D147" s="305"/>
      <c r="E147" s="305"/>
      <c r="F147" s="305"/>
      <c r="G147" s="305"/>
      <c r="H147" s="306"/>
      <c r="I147" s="306"/>
      <c r="J147" s="10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row>
    <row r="148" spans="1:48" s="1" customFormat="1" ht="15" customHeight="1" x14ac:dyDescent="0.3">
      <c r="A148" s="307" t="s">
        <v>118</v>
      </c>
      <c r="B148" s="307"/>
      <c r="C148" s="307"/>
      <c r="D148" s="307"/>
      <c r="E148" s="307"/>
      <c r="F148" s="307"/>
      <c r="G148" s="307"/>
      <c r="H148" s="306">
        <f>H146+H147</f>
        <v>0</v>
      </c>
      <c r="I148" s="306"/>
      <c r="J148" s="10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row>
    <row r="149" spans="1:48" s="1" customFormat="1" ht="15" customHeight="1" x14ac:dyDescent="0.3">
      <c r="A149" s="102"/>
      <c r="B149" s="14"/>
      <c r="C149" s="103"/>
      <c r="D149" s="42"/>
      <c r="E149" s="42"/>
      <c r="F149" s="42"/>
      <c r="G149" s="42"/>
      <c r="H149" s="42"/>
      <c r="I149" s="42"/>
      <c r="J149" s="10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row>
    <row r="150" spans="1:48" s="1" customFormat="1" ht="15" customHeight="1" x14ac:dyDescent="0.3">
      <c r="A150" s="297" t="s">
        <v>119</v>
      </c>
      <c r="B150" s="297"/>
      <c r="C150" s="297"/>
      <c r="D150" s="297"/>
      <c r="E150" s="297"/>
      <c r="F150" s="297"/>
      <c r="G150" s="297"/>
      <c r="H150" s="297"/>
      <c r="I150" s="297"/>
      <c r="J150" s="4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row>
    <row r="151" spans="1:48" s="1" customFormat="1" ht="15" customHeight="1" x14ac:dyDescent="0.3">
      <c r="A151" s="98"/>
      <c r="B151" s="42"/>
      <c r="C151" s="42"/>
      <c r="D151" s="42"/>
      <c r="E151" s="42"/>
      <c r="F151" s="42"/>
      <c r="G151" s="42"/>
      <c r="H151" s="42"/>
      <c r="I151" s="42"/>
      <c r="J151" s="10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row>
    <row r="152" spans="1:48" s="1" customFormat="1" ht="15" customHeight="1" x14ac:dyDescent="0.3">
      <c r="A152" s="300" t="s">
        <v>120</v>
      </c>
      <c r="B152" s="300"/>
      <c r="C152" s="300"/>
      <c r="D152" s="300"/>
      <c r="E152" s="300"/>
      <c r="F152" s="300"/>
      <c r="G152" s="300"/>
      <c r="H152" s="300"/>
      <c r="I152" s="300"/>
      <c r="J152" s="94"/>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1"/>
      <c r="AS152" s="31"/>
      <c r="AT152" s="31"/>
      <c r="AU152" s="31"/>
      <c r="AV152" s="31"/>
    </row>
    <row r="153" spans="1:48" s="1" customFormat="1" ht="15" customHeight="1" x14ac:dyDescent="0.3">
      <c r="A153" s="301" t="s">
        <v>121</v>
      </c>
      <c r="B153" s="301"/>
      <c r="C153" s="301"/>
      <c r="D153" s="301"/>
      <c r="E153" s="301"/>
      <c r="F153" s="301"/>
      <c r="G153" s="301"/>
      <c r="H153" s="302" t="s">
        <v>122</v>
      </c>
      <c r="I153" s="302"/>
      <c r="J153" s="104"/>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1"/>
      <c r="AS153" s="31"/>
      <c r="AT153" s="31"/>
      <c r="AU153" s="31"/>
      <c r="AV153" s="31"/>
    </row>
    <row r="154" spans="1:48" s="1" customFormat="1" ht="15" customHeight="1" x14ac:dyDescent="0.3">
      <c r="A154" s="312" t="s">
        <v>123</v>
      </c>
      <c r="B154" s="312"/>
      <c r="C154" s="312"/>
      <c r="D154" s="312"/>
      <c r="E154" s="312"/>
      <c r="F154" s="312"/>
      <c r="G154" s="312"/>
      <c r="H154" s="318">
        <f>H148</f>
        <v>0</v>
      </c>
      <c r="I154" s="318"/>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c r="AR154" s="31"/>
      <c r="AS154" s="31"/>
      <c r="AT154" s="31"/>
      <c r="AU154" s="31"/>
      <c r="AV154" s="31"/>
    </row>
    <row r="155" spans="1:48" s="1" customFormat="1" ht="15" customHeight="1" thickBot="1" x14ac:dyDescent="0.35">
      <c r="A155" s="312" t="s">
        <v>124</v>
      </c>
      <c r="B155" s="312"/>
      <c r="C155" s="312"/>
      <c r="D155" s="312"/>
      <c r="E155" s="312"/>
      <c r="F155" s="312"/>
      <c r="G155" s="312"/>
      <c r="H155" s="313">
        <f>G12</f>
        <v>0</v>
      </c>
      <c r="I155" s="313"/>
      <c r="J155" s="31"/>
      <c r="K155" s="31"/>
      <c r="L155" s="31"/>
      <c r="M155" s="31"/>
      <c r="N155" s="31"/>
      <c r="O155" s="31"/>
      <c r="P155" s="31"/>
      <c r="Q155" s="31"/>
      <c r="R155" s="31"/>
      <c r="S155" s="31"/>
      <c r="T155" s="31"/>
      <c r="U155" s="31"/>
      <c r="V155" s="31"/>
      <c r="W155" s="31"/>
      <c r="X155" s="31"/>
      <c r="Y155" s="31"/>
      <c r="Z155" s="31"/>
      <c r="AA155" s="31"/>
      <c r="AB155" s="31"/>
      <c r="AC155" s="31"/>
      <c r="AD155" s="31"/>
      <c r="AE155" s="31"/>
      <c r="AF155" s="31"/>
      <c r="AG155" s="31"/>
      <c r="AH155" s="31"/>
      <c r="AI155" s="31"/>
      <c r="AJ155" s="31"/>
      <c r="AK155" s="31"/>
      <c r="AL155" s="31"/>
      <c r="AM155" s="31"/>
      <c r="AN155" s="31"/>
      <c r="AO155" s="31"/>
      <c r="AP155" s="31"/>
      <c r="AQ155" s="31"/>
      <c r="AR155" s="31"/>
      <c r="AS155" s="31"/>
      <c r="AT155" s="31"/>
      <c r="AU155" s="31"/>
      <c r="AV155" s="31"/>
    </row>
    <row r="156" spans="1:48" s="1" customFormat="1" ht="15" customHeight="1" thickBot="1" x14ac:dyDescent="0.35">
      <c r="A156" s="314" t="s">
        <v>186</v>
      </c>
      <c r="B156" s="314"/>
      <c r="C156" s="314"/>
      <c r="D156" s="314"/>
      <c r="E156" s="314"/>
      <c r="F156" s="314"/>
      <c r="G156" s="315"/>
      <c r="H156" s="316">
        <f>H154*H155</f>
        <v>0</v>
      </c>
      <c r="I156" s="317"/>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1"/>
      <c r="AN156" s="31"/>
      <c r="AO156" s="31"/>
      <c r="AP156" s="31"/>
      <c r="AQ156" s="31"/>
      <c r="AR156" s="31"/>
      <c r="AS156" s="31"/>
      <c r="AT156" s="31"/>
      <c r="AU156" s="31"/>
      <c r="AV156" s="31"/>
    </row>
  </sheetData>
  <mergeCells count="275">
    <mergeCell ref="L126:R126"/>
    <mergeCell ref="L127:R127"/>
    <mergeCell ref="S122:V122"/>
    <mergeCell ref="S92:V93"/>
    <mergeCell ref="L114:R114"/>
    <mergeCell ref="L115:R115"/>
    <mergeCell ref="L116:R116"/>
    <mergeCell ref="L117:R117"/>
    <mergeCell ref="L122:R122"/>
    <mergeCell ref="L123:R123"/>
    <mergeCell ref="L125:R125"/>
    <mergeCell ref="L93:R93"/>
    <mergeCell ref="L94:R94"/>
    <mergeCell ref="L95:R95"/>
    <mergeCell ref="L96:R96"/>
    <mergeCell ref="L97:R97"/>
    <mergeCell ref="L86:R86"/>
    <mergeCell ref="L92:R92"/>
    <mergeCell ref="S43:V43"/>
    <mergeCell ref="S44:V44"/>
    <mergeCell ref="L50:R50"/>
    <mergeCell ref="L51:R51"/>
    <mergeCell ref="L36:M36"/>
    <mergeCell ref="S45:W45"/>
    <mergeCell ref="L66:R66"/>
    <mergeCell ref="L67:R67"/>
    <mergeCell ref="L81:R81"/>
    <mergeCell ref="L82:R82"/>
    <mergeCell ref="L83:R83"/>
    <mergeCell ref="L84:R84"/>
    <mergeCell ref="L85:R85"/>
    <mergeCell ref="L56:R56"/>
    <mergeCell ref="L57:R57"/>
    <mergeCell ref="A7:I7"/>
    <mergeCell ref="A8:I8"/>
    <mergeCell ref="B9:F9"/>
    <mergeCell ref="G9:I9"/>
    <mergeCell ref="B10:F10"/>
    <mergeCell ref="G10:I10"/>
    <mergeCell ref="A19:I19"/>
    <mergeCell ref="A20:I20"/>
    <mergeCell ref="B25:G25"/>
    <mergeCell ref="H25:I25"/>
    <mergeCell ref="B26:G26"/>
    <mergeCell ref="H26:I26"/>
    <mergeCell ref="B27:G27"/>
    <mergeCell ref="H27:I27"/>
    <mergeCell ref="A21:I21"/>
    <mergeCell ref="A22:I22"/>
    <mergeCell ref="B35:G35"/>
    <mergeCell ref="H35:I35"/>
    <mergeCell ref="L35:M35"/>
    <mergeCell ref="L31:W31"/>
    <mergeCell ref="B34:G34"/>
    <mergeCell ref="H34:I34"/>
    <mergeCell ref="L34:M34"/>
    <mergeCell ref="A28:I28"/>
    <mergeCell ref="A29:I29"/>
    <mergeCell ref="B30:G30"/>
    <mergeCell ref="H30:I30"/>
    <mergeCell ref="B31:G31"/>
    <mergeCell ref="H31:I31"/>
    <mergeCell ref="L32:R32"/>
    <mergeCell ref="L33:R33"/>
    <mergeCell ref="P23:R23"/>
    <mergeCell ref="P25:R25"/>
    <mergeCell ref="P27:R27"/>
    <mergeCell ref="B36:G36"/>
    <mergeCell ref="A1:I1"/>
    <mergeCell ref="A2:I2"/>
    <mergeCell ref="C3:I3"/>
    <mergeCell ref="C4:D4"/>
    <mergeCell ref="A6:I6"/>
    <mergeCell ref="B16:G16"/>
    <mergeCell ref="H16:I16"/>
    <mergeCell ref="C17:I17"/>
    <mergeCell ref="A18:I18"/>
    <mergeCell ref="B11:F11"/>
    <mergeCell ref="G11:I11"/>
    <mergeCell ref="G12:I12"/>
    <mergeCell ref="A13:I13"/>
    <mergeCell ref="A14:I14"/>
    <mergeCell ref="B15:G15"/>
    <mergeCell ref="H15:I15"/>
    <mergeCell ref="H36:I36"/>
    <mergeCell ref="B23:G23"/>
    <mergeCell ref="H23:I23"/>
    <mergeCell ref="B24:G24"/>
    <mergeCell ref="H24:I24"/>
    <mergeCell ref="H32:I32"/>
    <mergeCell ref="H33:I33"/>
    <mergeCell ref="A40:I40"/>
    <mergeCell ref="A41:I41"/>
    <mergeCell ref="B42:G42"/>
    <mergeCell ref="B43:G43"/>
    <mergeCell ref="B44:G44"/>
    <mergeCell ref="B37:G37"/>
    <mergeCell ref="H37:I37"/>
    <mergeCell ref="L37:M37"/>
    <mergeCell ref="A38:G38"/>
    <mergeCell ref="H38:I38"/>
    <mergeCell ref="A39:I39"/>
    <mergeCell ref="L44:R44"/>
    <mergeCell ref="L43:R43"/>
    <mergeCell ref="A58:G58"/>
    <mergeCell ref="A59:I59"/>
    <mergeCell ref="A60:I60"/>
    <mergeCell ref="B61:G61"/>
    <mergeCell ref="H61:I61"/>
    <mergeCell ref="B49:G49"/>
    <mergeCell ref="B50:G50"/>
    <mergeCell ref="B51:G51"/>
    <mergeCell ref="B53:G53"/>
    <mergeCell ref="B54:G54"/>
    <mergeCell ref="B55:G55"/>
    <mergeCell ref="B45:G45"/>
    <mergeCell ref="A46:G46"/>
    <mergeCell ref="H46:I46"/>
    <mergeCell ref="A47:I47"/>
    <mergeCell ref="A48:I48"/>
    <mergeCell ref="S50:V57"/>
    <mergeCell ref="L52:R52"/>
    <mergeCell ref="L53:R53"/>
    <mergeCell ref="L54:R54"/>
    <mergeCell ref="L55:R55"/>
    <mergeCell ref="B56:G56"/>
    <mergeCell ref="B57:G57"/>
    <mergeCell ref="L45:R45"/>
    <mergeCell ref="AG62:AH62"/>
    <mergeCell ref="AI62:AL62"/>
    <mergeCell ref="H63:I63"/>
    <mergeCell ref="A64:A65"/>
    <mergeCell ref="B64:C65"/>
    <mergeCell ref="H64:I65"/>
    <mergeCell ref="A62:A63"/>
    <mergeCell ref="B62:B63"/>
    <mergeCell ref="H62:I62"/>
    <mergeCell ref="AA62:AB62"/>
    <mergeCell ref="AC62:AD62"/>
    <mergeCell ref="AE62:AF62"/>
    <mergeCell ref="L62:R62"/>
    <mergeCell ref="L63:R63"/>
    <mergeCell ref="L64:R64"/>
    <mergeCell ref="L65:R65"/>
    <mergeCell ref="S62:V67"/>
    <mergeCell ref="A69:G69"/>
    <mergeCell ref="H69:I69"/>
    <mergeCell ref="A70:I70"/>
    <mergeCell ref="A71:I71"/>
    <mergeCell ref="A72:I72"/>
    <mergeCell ref="B73:G73"/>
    <mergeCell ref="H73:I73"/>
    <mergeCell ref="B66:G66"/>
    <mergeCell ref="H66:I66"/>
    <mergeCell ref="B67:G67"/>
    <mergeCell ref="H67:I67"/>
    <mergeCell ref="B68:G68"/>
    <mergeCell ref="H68:I68"/>
    <mergeCell ref="A77:G77"/>
    <mergeCell ref="H77:I77"/>
    <mergeCell ref="A78:I78"/>
    <mergeCell ref="A79:I79"/>
    <mergeCell ref="B80:G80"/>
    <mergeCell ref="B81:G81"/>
    <mergeCell ref="B74:G74"/>
    <mergeCell ref="H74:I74"/>
    <mergeCell ref="B75:G75"/>
    <mergeCell ref="H75:I75"/>
    <mergeCell ref="B76:G76"/>
    <mergeCell ref="H76:I76"/>
    <mergeCell ref="H87:I87"/>
    <mergeCell ref="A88:I88"/>
    <mergeCell ref="A89:I89"/>
    <mergeCell ref="A90:I90"/>
    <mergeCell ref="B91:G91"/>
    <mergeCell ref="B92:G92"/>
    <mergeCell ref="B82:G82"/>
    <mergeCell ref="B83:G83"/>
    <mergeCell ref="B84:G84"/>
    <mergeCell ref="B85:G85"/>
    <mergeCell ref="B86:G86"/>
    <mergeCell ref="A87:G87"/>
    <mergeCell ref="A99:I99"/>
    <mergeCell ref="A100:I100"/>
    <mergeCell ref="B101:G101"/>
    <mergeCell ref="B93:G93"/>
    <mergeCell ref="B94:G94"/>
    <mergeCell ref="B95:G95"/>
    <mergeCell ref="B96:G96"/>
    <mergeCell ref="B97:G97"/>
    <mergeCell ref="A98:G98"/>
    <mergeCell ref="A106:I106"/>
    <mergeCell ref="B107:G107"/>
    <mergeCell ref="H107:I107"/>
    <mergeCell ref="B108:G108"/>
    <mergeCell ref="H108:I108"/>
    <mergeCell ref="B109:G109"/>
    <mergeCell ref="H109:I109"/>
    <mergeCell ref="B102:G102"/>
    <mergeCell ref="A103:G103"/>
    <mergeCell ref="H103:I103"/>
    <mergeCell ref="A104:I104"/>
    <mergeCell ref="A105:I105"/>
    <mergeCell ref="B114:G114"/>
    <mergeCell ref="H114:I114"/>
    <mergeCell ref="B115:G115"/>
    <mergeCell ref="H115:I115"/>
    <mergeCell ref="B116:G116"/>
    <mergeCell ref="H116:I116"/>
    <mergeCell ref="A110:G110"/>
    <mergeCell ref="H110:I110"/>
    <mergeCell ref="A111:I111"/>
    <mergeCell ref="A112:I112"/>
    <mergeCell ref="B113:G113"/>
    <mergeCell ref="H113:I113"/>
    <mergeCell ref="B121:G121"/>
    <mergeCell ref="B122:G122"/>
    <mergeCell ref="B123:G123"/>
    <mergeCell ref="B124:G124"/>
    <mergeCell ref="A125:B125"/>
    <mergeCell ref="C125:C126"/>
    <mergeCell ref="A126:B126"/>
    <mergeCell ref="B117:G117"/>
    <mergeCell ref="H117:I117"/>
    <mergeCell ref="A118:G118"/>
    <mergeCell ref="H118:I118"/>
    <mergeCell ref="A119:I119"/>
    <mergeCell ref="A120:I120"/>
    <mergeCell ref="B133:G133"/>
    <mergeCell ref="H133:I133"/>
    <mergeCell ref="B134:G134"/>
    <mergeCell ref="H134:I134"/>
    <mergeCell ref="B135:G135"/>
    <mergeCell ref="H135:I135"/>
    <mergeCell ref="A127:B127"/>
    <mergeCell ref="A128:G128"/>
    <mergeCell ref="A129:I129"/>
    <mergeCell ref="A130:I130"/>
    <mergeCell ref="A131:I131"/>
    <mergeCell ref="A132:G132"/>
    <mergeCell ref="H132:I132"/>
    <mergeCell ref="B139:G139"/>
    <mergeCell ref="H139:I139"/>
    <mergeCell ref="A140:G140"/>
    <mergeCell ref="H140:I140"/>
    <mergeCell ref="A141:I141"/>
    <mergeCell ref="A142:I142"/>
    <mergeCell ref="B136:G136"/>
    <mergeCell ref="H136:I136"/>
    <mergeCell ref="B137:G137"/>
    <mergeCell ref="H137:I137"/>
    <mergeCell ref="A138:G138"/>
    <mergeCell ref="H138:I138"/>
    <mergeCell ref="A146:G146"/>
    <mergeCell ref="H146:I146"/>
    <mergeCell ref="A147:G147"/>
    <mergeCell ref="H147:I147"/>
    <mergeCell ref="A148:G148"/>
    <mergeCell ref="H148:I148"/>
    <mergeCell ref="A144:B144"/>
    <mergeCell ref="E144:F144"/>
    <mergeCell ref="H144:I144"/>
    <mergeCell ref="A145:B145"/>
    <mergeCell ref="E145:F145"/>
    <mergeCell ref="H145:I145"/>
    <mergeCell ref="A155:G155"/>
    <mergeCell ref="H155:I155"/>
    <mergeCell ref="A156:G156"/>
    <mergeCell ref="H156:I156"/>
    <mergeCell ref="A150:I150"/>
    <mergeCell ref="A152:I152"/>
    <mergeCell ref="A153:G153"/>
    <mergeCell ref="H153:I153"/>
    <mergeCell ref="A154:G154"/>
    <mergeCell ref="H154:I154"/>
  </mergeCells>
  <printOptions horizontalCentered="1" verticalCentered="1"/>
  <pageMargins left="0.39370078740157483" right="0.39370078740157483" top="0.39370078740157483" bottom="0.39370078740157483" header="0.51181102362204722" footer="0.51181102362204722"/>
  <pageSetup paperSize="9" firstPageNumber="0" fitToWidth="0" orientation="landscape" r:id="rId1"/>
  <rowBreaks count="6" manualBreakCount="6">
    <brk id="39" min="1" max="21" man="1"/>
    <brk id="47" min="1" max="21" man="1"/>
    <brk id="78" max="21" man="1"/>
    <brk id="87" min="1" max="21" man="1"/>
    <brk id="103" min="1" max="21" man="1"/>
    <brk id="128" min="1" max="21" man="1"/>
  </rowBreaks>
  <colBreaks count="1" manualBreakCount="1">
    <brk id="22" max="15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59999389629810485"/>
  </sheetPr>
  <dimension ref="B2:J28"/>
  <sheetViews>
    <sheetView zoomScale="90" zoomScaleNormal="90" zoomScaleSheetLayoutView="160" workbookViewId="0">
      <selection activeCell="G13" sqref="G13"/>
    </sheetView>
  </sheetViews>
  <sheetFormatPr defaultColWidth="8.88671875" defaultRowHeight="14.4" x14ac:dyDescent="0.3"/>
  <cols>
    <col min="1" max="1" width="6.109375" customWidth="1"/>
    <col min="2" max="2" width="7.44140625" bestFit="1" customWidth="1"/>
    <col min="3" max="3" width="5.44140625" bestFit="1" customWidth="1"/>
    <col min="4" max="4" width="49.44140625" bestFit="1" customWidth="1"/>
    <col min="5" max="5" width="16.44140625" customWidth="1"/>
    <col min="6" max="6" width="13.44140625" customWidth="1"/>
    <col min="7" max="7" width="12.109375" customWidth="1"/>
    <col min="255" max="255" width="7.44140625" bestFit="1" customWidth="1"/>
    <col min="256" max="256" width="5.44140625" bestFit="1" customWidth="1"/>
    <col min="257" max="257" width="49.44140625" bestFit="1" customWidth="1"/>
    <col min="258" max="258" width="11.6640625" bestFit="1" customWidth="1"/>
    <col min="259" max="259" width="11.6640625" customWidth="1"/>
    <col min="260" max="260" width="13.88671875" bestFit="1" customWidth="1"/>
    <col min="261" max="261" width="16.44140625" customWidth="1"/>
    <col min="511" max="511" width="7.44140625" bestFit="1" customWidth="1"/>
    <col min="512" max="512" width="5.44140625" bestFit="1" customWidth="1"/>
    <col min="513" max="513" width="49.44140625" bestFit="1" customWidth="1"/>
    <col min="514" max="514" width="11.6640625" bestFit="1" customWidth="1"/>
    <col min="515" max="515" width="11.6640625" customWidth="1"/>
    <col min="516" max="516" width="13.88671875" bestFit="1" customWidth="1"/>
    <col min="517" max="517" width="16.44140625" customWidth="1"/>
    <col min="767" max="767" width="7.44140625" bestFit="1" customWidth="1"/>
    <col min="768" max="768" width="5.44140625" bestFit="1" customWidth="1"/>
    <col min="769" max="769" width="49.44140625" bestFit="1" customWidth="1"/>
    <col min="770" max="770" width="11.6640625" bestFit="1" customWidth="1"/>
    <col min="771" max="771" width="11.6640625" customWidth="1"/>
    <col min="772" max="772" width="13.88671875" bestFit="1" customWidth="1"/>
    <col min="773" max="773" width="16.44140625" customWidth="1"/>
    <col min="1023" max="1023" width="7.44140625" bestFit="1" customWidth="1"/>
    <col min="1024" max="1024" width="5.44140625" bestFit="1" customWidth="1"/>
    <col min="1025" max="1025" width="49.44140625" bestFit="1" customWidth="1"/>
    <col min="1026" max="1026" width="11.6640625" bestFit="1" customWidth="1"/>
    <col min="1027" max="1027" width="11.6640625" customWidth="1"/>
    <col min="1028" max="1028" width="13.88671875" bestFit="1" customWidth="1"/>
    <col min="1029" max="1029" width="16.44140625" customWidth="1"/>
    <col min="1279" max="1279" width="7.44140625" bestFit="1" customWidth="1"/>
    <col min="1280" max="1280" width="5.44140625" bestFit="1" customWidth="1"/>
    <col min="1281" max="1281" width="49.44140625" bestFit="1" customWidth="1"/>
    <col min="1282" max="1282" width="11.6640625" bestFit="1" customWidth="1"/>
    <col min="1283" max="1283" width="11.6640625" customWidth="1"/>
    <col min="1284" max="1284" width="13.88671875" bestFit="1" customWidth="1"/>
    <col min="1285" max="1285" width="16.44140625" customWidth="1"/>
    <col min="1535" max="1535" width="7.44140625" bestFit="1" customWidth="1"/>
    <col min="1536" max="1536" width="5.44140625" bestFit="1" customWidth="1"/>
    <col min="1537" max="1537" width="49.44140625" bestFit="1" customWidth="1"/>
    <col min="1538" max="1538" width="11.6640625" bestFit="1" customWidth="1"/>
    <col min="1539" max="1539" width="11.6640625" customWidth="1"/>
    <col min="1540" max="1540" width="13.88671875" bestFit="1" customWidth="1"/>
    <col min="1541" max="1541" width="16.44140625" customWidth="1"/>
    <col min="1791" max="1791" width="7.44140625" bestFit="1" customWidth="1"/>
    <col min="1792" max="1792" width="5.44140625" bestFit="1" customWidth="1"/>
    <col min="1793" max="1793" width="49.44140625" bestFit="1" customWidth="1"/>
    <col min="1794" max="1794" width="11.6640625" bestFit="1" customWidth="1"/>
    <col min="1795" max="1795" width="11.6640625" customWidth="1"/>
    <col min="1796" max="1796" width="13.88671875" bestFit="1" customWidth="1"/>
    <col min="1797" max="1797" width="16.44140625" customWidth="1"/>
    <col min="2047" max="2047" width="7.44140625" bestFit="1" customWidth="1"/>
    <col min="2048" max="2048" width="5.44140625" bestFit="1" customWidth="1"/>
    <col min="2049" max="2049" width="49.44140625" bestFit="1" customWidth="1"/>
    <col min="2050" max="2050" width="11.6640625" bestFit="1" customWidth="1"/>
    <col min="2051" max="2051" width="11.6640625" customWidth="1"/>
    <col min="2052" max="2052" width="13.88671875" bestFit="1" customWidth="1"/>
    <col min="2053" max="2053" width="16.44140625" customWidth="1"/>
    <col min="2303" max="2303" width="7.44140625" bestFit="1" customWidth="1"/>
    <col min="2304" max="2304" width="5.44140625" bestFit="1" customWidth="1"/>
    <col min="2305" max="2305" width="49.44140625" bestFit="1" customWidth="1"/>
    <col min="2306" max="2306" width="11.6640625" bestFit="1" customWidth="1"/>
    <col min="2307" max="2307" width="11.6640625" customWidth="1"/>
    <col min="2308" max="2308" width="13.88671875" bestFit="1" customWidth="1"/>
    <col min="2309" max="2309" width="16.44140625" customWidth="1"/>
    <col min="2559" max="2559" width="7.44140625" bestFit="1" customWidth="1"/>
    <col min="2560" max="2560" width="5.44140625" bestFit="1" customWidth="1"/>
    <col min="2561" max="2561" width="49.44140625" bestFit="1" customWidth="1"/>
    <col min="2562" max="2562" width="11.6640625" bestFit="1" customWidth="1"/>
    <col min="2563" max="2563" width="11.6640625" customWidth="1"/>
    <col min="2564" max="2564" width="13.88671875" bestFit="1" customWidth="1"/>
    <col min="2565" max="2565" width="16.44140625" customWidth="1"/>
    <col min="2815" max="2815" width="7.44140625" bestFit="1" customWidth="1"/>
    <col min="2816" max="2816" width="5.44140625" bestFit="1" customWidth="1"/>
    <col min="2817" max="2817" width="49.44140625" bestFit="1" customWidth="1"/>
    <col min="2818" max="2818" width="11.6640625" bestFit="1" customWidth="1"/>
    <col min="2819" max="2819" width="11.6640625" customWidth="1"/>
    <col min="2820" max="2820" width="13.88671875" bestFit="1" customWidth="1"/>
    <col min="2821" max="2821" width="16.44140625" customWidth="1"/>
    <col min="3071" max="3071" width="7.44140625" bestFit="1" customWidth="1"/>
    <col min="3072" max="3072" width="5.44140625" bestFit="1" customWidth="1"/>
    <col min="3073" max="3073" width="49.44140625" bestFit="1" customWidth="1"/>
    <col min="3074" max="3074" width="11.6640625" bestFit="1" customWidth="1"/>
    <col min="3075" max="3075" width="11.6640625" customWidth="1"/>
    <col min="3076" max="3076" width="13.88671875" bestFit="1" customWidth="1"/>
    <col min="3077" max="3077" width="16.44140625" customWidth="1"/>
    <col min="3327" max="3327" width="7.44140625" bestFit="1" customWidth="1"/>
    <col min="3328" max="3328" width="5.44140625" bestFit="1" customWidth="1"/>
    <col min="3329" max="3329" width="49.44140625" bestFit="1" customWidth="1"/>
    <col min="3330" max="3330" width="11.6640625" bestFit="1" customWidth="1"/>
    <col min="3331" max="3331" width="11.6640625" customWidth="1"/>
    <col min="3332" max="3332" width="13.88671875" bestFit="1" customWidth="1"/>
    <col min="3333" max="3333" width="16.44140625" customWidth="1"/>
    <col min="3583" max="3583" width="7.44140625" bestFit="1" customWidth="1"/>
    <col min="3584" max="3584" width="5.44140625" bestFit="1" customWidth="1"/>
    <col min="3585" max="3585" width="49.44140625" bestFit="1" customWidth="1"/>
    <col min="3586" max="3586" width="11.6640625" bestFit="1" customWidth="1"/>
    <col min="3587" max="3587" width="11.6640625" customWidth="1"/>
    <col min="3588" max="3588" width="13.88671875" bestFit="1" customWidth="1"/>
    <col min="3589" max="3589" width="16.44140625" customWidth="1"/>
    <col min="3839" max="3839" width="7.44140625" bestFit="1" customWidth="1"/>
    <col min="3840" max="3840" width="5.44140625" bestFit="1" customWidth="1"/>
    <col min="3841" max="3841" width="49.44140625" bestFit="1" customWidth="1"/>
    <col min="3842" max="3842" width="11.6640625" bestFit="1" customWidth="1"/>
    <col min="3843" max="3843" width="11.6640625" customWidth="1"/>
    <col min="3844" max="3844" width="13.88671875" bestFit="1" customWidth="1"/>
    <col min="3845" max="3845" width="16.44140625" customWidth="1"/>
    <col min="4095" max="4095" width="7.44140625" bestFit="1" customWidth="1"/>
    <col min="4096" max="4096" width="5.44140625" bestFit="1" customWidth="1"/>
    <col min="4097" max="4097" width="49.44140625" bestFit="1" customWidth="1"/>
    <col min="4098" max="4098" width="11.6640625" bestFit="1" customWidth="1"/>
    <col min="4099" max="4099" width="11.6640625" customWidth="1"/>
    <col min="4100" max="4100" width="13.88671875" bestFit="1" customWidth="1"/>
    <col min="4101" max="4101" width="16.44140625" customWidth="1"/>
    <col min="4351" max="4351" width="7.44140625" bestFit="1" customWidth="1"/>
    <col min="4352" max="4352" width="5.44140625" bestFit="1" customWidth="1"/>
    <col min="4353" max="4353" width="49.44140625" bestFit="1" customWidth="1"/>
    <col min="4354" max="4354" width="11.6640625" bestFit="1" customWidth="1"/>
    <col min="4355" max="4355" width="11.6640625" customWidth="1"/>
    <col min="4356" max="4356" width="13.88671875" bestFit="1" customWidth="1"/>
    <col min="4357" max="4357" width="16.44140625" customWidth="1"/>
    <col min="4607" max="4607" width="7.44140625" bestFit="1" customWidth="1"/>
    <col min="4608" max="4608" width="5.44140625" bestFit="1" customWidth="1"/>
    <col min="4609" max="4609" width="49.44140625" bestFit="1" customWidth="1"/>
    <col min="4610" max="4610" width="11.6640625" bestFit="1" customWidth="1"/>
    <col min="4611" max="4611" width="11.6640625" customWidth="1"/>
    <col min="4612" max="4612" width="13.88671875" bestFit="1" customWidth="1"/>
    <col min="4613" max="4613" width="16.44140625" customWidth="1"/>
    <col min="4863" max="4863" width="7.44140625" bestFit="1" customWidth="1"/>
    <col min="4864" max="4864" width="5.44140625" bestFit="1" customWidth="1"/>
    <col min="4865" max="4865" width="49.44140625" bestFit="1" customWidth="1"/>
    <col min="4866" max="4866" width="11.6640625" bestFit="1" customWidth="1"/>
    <col min="4867" max="4867" width="11.6640625" customWidth="1"/>
    <col min="4868" max="4868" width="13.88671875" bestFit="1" customWidth="1"/>
    <col min="4869" max="4869" width="16.44140625" customWidth="1"/>
    <col min="5119" max="5119" width="7.44140625" bestFit="1" customWidth="1"/>
    <col min="5120" max="5120" width="5.44140625" bestFit="1" customWidth="1"/>
    <col min="5121" max="5121" width="49.44140625" bestFit="1" customWidth="1"/>
    <col min="5122" max="5122" width="11.6640625" bestFit="1" customWidth="1"/>
    <col min="5123" max="5123" width="11.6640625" customWidth="1"/>
    <col min="5124" max="5124" width="13.88671875" bestFit="1" customWidth="1"/>
    <col min="5125" max="5125" width="16.44140625" customWidth="1"/>
    <col min="5375" max="5375" width="7.44140625" bestFit="1" customWidth="1"/>
    <col min="5376" max="5376" width="5.44140625" bestFit="1" customWidth="1"/>
    <col min="5377" max="5377" width="49.44140625" bestFit="1" customWidth="1"/>
    <col min="5378" max="5378" width="11.6640625" bestFit="1" customWidth="1"/>
    <col min="5379" max="5379" width="11.6640625" customWidth="1"/>
    <col min="5380" max="5380" width="13.88671875" bestFit="1" customWidth="1"/>
    <col min="5381" max="5381" width="16.44140625" customWidth="1"/>
    <col min="5631" max="5631" width="7.44140625" bestFit="1" customWidth="1"/>
    <col min="5632" max="5632" width="5.44140625" bestFit="1" customWidth="1"/>
    <col min="5633" max="5633" width="49.44140625" bestFit="1" customWidth="1"/>
    <col min="5634" max="5634" width="11.6640625" bestFit="1" customWidth="1"/>
    <col min="5635" max="5635" width="11.6640625" customWidth="1"/>
    <col min="5636" max="5636" width="13.88671875" bestFit="1" customWidth="1"/>
    <col min="5637" max="5637" width="16.44140625" customWidth="1"/>
    <col min="5887" max="5887" width="7.44140625" bestFit="1" customWidth="1"/>
    <col min="5888" max="5888" width="5.44140625" bestFit="1" customWidth="1"/>
    <col min="5889" max="5889" width="49.44140625" bestFit="1" customWidth="1"/>
    <col min="5890" max="5890" width="11.6640625" bestFit="1" customWidth="1"/>
    <col min="5891" max="5891" width="11.6640625" customWidth="1"/>
    <col min="5892" max="5892" width="13.88671875" bestFit="1" customWidth="1"/>
    <col min="5893" max="5893" width="16.44140625" customWidth="1"/>
    <col min="6143" max="6143" width="7.44140625" bestFit="1" customWidth="1"/>
    <col min="6144" max="6144" width="5.44140625" bestFit="1" customWidth="1"/>
    <col min="6145" max="6145" width="49.44140625" bestFit="1" customWidth="1"/>
    <col min="6146" max="6146" width="11.6640625" bestFit="1" customWidth="1"/>
    <col min="6147" max="6147" width="11.6640625" customWidth="1"/>
    <col min="6148" max="6148" width="13.88671875" bestFit="1" customWidth="1"/>
    <col min="6149" max="6149" width="16.44140625" customWidth="1"/>
    <col min="6399" max="6399" width="7.44140625" bestFit="1" customWidth="1"/>
    <col min="6400" max="6400" width="5.44140625" bestFit="1" customWidth="1"/>
    <col min="6401" max="6401" width="49.44140625" bestFit="1" customWidth="1"/>
    <col min="6402" max="6402" width="11.6640625" bestFit="1" customWidth="1"/>
    <col min="6403" max="6403" width="11.6640625" customWidth="1"/>
    <col min="6404" max="6404" width="13.88671875" bestFit="1" customWidth="1"/>
    <col min="6405" max="6405" width="16.44140625" customWidth="1"/>
    <col min="6655" max="6655" width="7.44140625" bestFit="1" customWidth="1"/>
    <col min="6656" max="6656" width="5.44140625" bestFit="1" customWidth="1"/>
    <col min="6657" max="6657" width="49.44140625" bestFit="1" customWidth="1"/>
    <col min="6658" max="6658" width="11.6640625" bestFit="1" customWidth="1"/>
    <col min="6659" max="6659" width="11.6640625" customWidth="1"/>
    <col min="6660" max="6660" width="13.88671875" bestFit="1" customWidth="1"/>
    <col min="6661" max="6661" width="16.44140625" customWidth="1"/>
    <col min="6911" max="6911" width="7.44140625" bestFit="1" customWidth="1"/>
    <col min="6912" max="6912" width="5.44140625" bestFit="1" customWidth="1"/>
    <col min="6913" max="6913" width="49.44140625" bestFit="1" customWidth="1"/>
    <col min="6914" max="6914" width="11.6640625" bestFit="1" customWidth="1"/>
    <col min="6915" max="6915" width="11.6640625" customWidth="1"/>
    <col min="6916" max="6916" width="13.88671875" bestFit="1" customWidth="1"/>
    <col min="6917" max="6917" width="16.44140625" customWidth="1"/>
    <col min="7167" max="7167" width="7.44140625" bestFit="1" customWidth="1"/>
    <col min="7168" max="7168" width="5.44140625" bestFit="1" customWidth="1"/>
    <col min="7169" max="7169" width="49.44140625" bestFit="1" customWidth="1"/>
    <col min="7170" max="7170" width="11.6640625" bestFit="1" customWidth="1"/>
    <col min="7171" max="7171" width="11.6640625" customWidth="1"/>
    <col min="7172" max="7172" width="13.88671875" bestFit="1" customWidth="1"/>
    <col min="7173" max="7173" width="16.44140625" customWidth="1"/>
    <col min="7423" max="7423" width="7.44140625" bestFit="1" customWidth="1"/>
    <col min="7424" max="7424" width="5.44140625" bestFit="1" customWidth="1"/>
    <col min="7425" max="7425" width="49.44140625" bestFit="1" customWidth="1"/>
    <col min="7426" max="7426" width="11.6640625" bestFit="1" customWidth="1"/>
    <col min="7427" max="7427" width="11.6640625" customWidth="1"/>
    <col min="7428" max="7428" width="13.88671875" bestFit="1" customWidth="1"/>
    <col min="7429" max="7429" width="16.44140625" customWidth="1"/>
    <col min="7679" max="7679" width="7.44140625" bestFit="1" customWidth="1"/>
    <col min="7680" max="7680" width="5.44140625" bestFit="1" customWidth="1"/>
    <col min="7681" max="7681" width="49.44140625" bestFit="1" customWidth="1"/>
    <col min="7682" max="7682" width="11.6640625" bestFit="1" customWidth="1"/>
    <col min="7683" max="7683" width="11.6640625" customWidth="1"/>
    <col min="7684" max="7684" width="13.88671875" bestFit="1" customWidth="1"/>
    <col min="7685" max="7685" width="16.44140625" customWidth="1"/>
    <col min="7935" max="7935" width="7.44140625" bestFit="1" customWidth="1"/>
    <col min="7936" max="7936" width="5.44140625" bestFit="1" customWidth="1"/>
    <col min="7937" max="7937" width="49.44140625" bestFit="1" customWidth="1"/>
    <col min="7938" max="7938" width="11.6640625" bestFit="1" customWidth="1"/>
    <col min="7939" max="7939" width="11.6640625" customWidth="1"/>
    <col min="7940" max="7940" width="13.88671875" bestFit="1" customWidth="1"/>
    <col min="7941" max="7941" width="16.44140625" customWidth="1"/>
    <col min="8191" max="8191" width="7.44140625" bestFit="1" customWidth="1"/>
    <col min="8192" max="8192" width="5.44140625" bestFit="1" customWidth="1"/>
    <col min="8193" max="8193" width="49.44140625" bestFit="1" customWidth="1"/>
    <col min="8194" max="8194" width="11.6640625" bestFit="1" customWidth="1"/>
    <col min="8195" max="8195" width="11.6640625" customWidth="1"/>
    <col min="8196" max="8196" width="13.88671875" bestFit="1" customWidth="1"/>
    <col min="8197" max="8197" width="16.44140625" customWidth="1"/>
    <col min="8447" max="8447" width="7.44140625" bestFit="1" customWidth="1"/>
    <col min="8448" max="8448" width="5.44140625" bestFit="1" customWidth="1"/>
    <col min="8449" max="8449" width="49.44140625" bestFit="1" customWidth="1"/>
    <col min="8450" max="8450" width="11.6640625" bestFit="1" customWidth="1"/>
    <col min="8451" max="8451" width="11.6640625" customWidth="1"/>
    <col min="8452" max="8452" width="13.88671875" bestFit="1" customWidth="1"/>
    <col min="8453" max="8453" width="16.44140625" customWidth="1"/>
    <col min="8703" max="8703" width="7.44140625" bestFit="1" customWidth="1"/>
    <col min="8704" max="8704" width="5.44140625" bestFit="1" customWidth="1"/>
    <col min="8705" max="8705" width="49.44140625" bestFit="1" customWidth="1"/>
    <col min="8706" max="8706" width="11.6640625" bestFit="1" customWidth="1"/>
    <col min="8707" max="8707" width="11.6640625" customWidth="1"/>
    <col min="8708" max="8708" width="13.88671875" bestFit="1" customWidth="1"/>
    <col min="8709" max="8709" width="16.44140625" customWidth="1"/>
    <col min="8959" max="8959" width="7.44140625" bestFit="1" customWidth="1"/>
    <col min="8960" max="8960" width="5.44140625" bestFit="1" customWidth="1"/>
    <col min="8961" max="8961" width="49.44140625" bestFit="1" customWidth="1"/>
    <col min="8962" max="8962" width="11.6640625" bestFit="1" customWidth="1"/>
    <col min="8963" max="8963" width="11.6640625" customWidth="1"/>
    <col min="8964" max="8964" width="13.88671875" bestFit="1" customWidth="1"/>
    <col min="8965" max="8965" width="16.44140625" customWidth="1"/>
    <col min="9215" max="9215" width="7.44140625" bestFit="1" customWidth="1"/>
    <col min="9216" max="9216" width="5.44140625" bestFit="1" customWidth="1"/>
    <col min="9217" max="9217" width="49.44140625" bestFit="1" customWidth="1"/>
    <col min="9218" max="9218" width="11.6640625" bestFit="1" customWidth="1"/>
    <col min="9219" max="9219" width="11.6640625" customWidth="1"/>
    <col min="9220" max="9220" width="13.88671875" bestFit="1" customWidth="1"/>
    <col min="9221" max="9221" width="16.44140625" customWidth="1"/>
    <col min="9471" max="9471" width="7.44140625" bestFit="1" customWidth="1"/>
    <col min="9472" max="9472" width="5.44140625" bestFit="1" customWidth="1"/>
    <col min="9473" max="9473" width="49.44140625" bestFit="1" customWidth="1"/>
    <col min="9474" max="9474" width="11.6640625" bestFit="1" customWidth="1"/>
    <col min="9475" max="9475" width="11.6640625" customWidth="1"/>
    <col min="9476" max="9476" width="13.88671875" bestFit="1" customWidth="1"/>
    <col min="9477" max="9477" width="16.44140625" customWidth="1"/>
    <col min="9727" max="9727" width="7.44140625" bestFit="1" customWidth="1"/>
    <col min="9728" max="9728" width="5.44140625" bestFit="1" customWidth="1"/>
    <col min="9729" max="9729" width="49.44140625" bestFit="1" customWidth="1"/>
    <col min="9730" max="9730" width="11.6640625" bestFit="1" customWidth="1"/>
    <col min="9731" max="9731" width="11.6640625" customWidth="1"/>
    <col min="9732" max="9732" width="13.88671875" bestFit="1" customWidth="1"/>
    <col min="9733" max="9733" width="16.44140625" customWidth="1"/>
    <col min="9983" max="9983" width="7.44140625" bestFit="1" customWidth="1"/>
    <col min="9984" max="9984" width="5.44140625" bestFit="1" customWidth="1"/>
    <col min="9985" max="9985" width="49.44140625" bestFit="1" customWidth="1"/>
    <col min="9986" max="9986" width="11.6640625" bestFit="1" customWidth="1"/>
    <col min="9987" max="9987" width="11.6640625" customWidth="1"/>
    <col min="9988" max="9988" width="13.88671875" bestFit="1" customWidth="1"/>
    <col min="9989" max="9989" width="16.44140625" customWidth="1"/>
    <col min="10239" max="10239" width="7.44140625" bestFit="1" customWidth="1"/>
    <col min="10240" max="10240" width="5.44140625" bestFit="1" customWidth="1"/>
    <col min="10241" max="10241" width="49.44140625" bestFit="1" customWidth="1"/>
    <col min="10242" max="10242" width="11.6640625" bestFit="1" customWidth="1"/>
    <col min="10243" max="10243" width="11.6640625" customWidth="1"/>
    <col min="10244" max="10244" width="13.88671875" bestFit="1" customWidth="1"/>
    <col min="10245" max="10245" width="16.44140625" customWidth="1"/>
    <col min="10495" max="10495" width="7.44140625" bestFit="1" customWidth="1"/>
    <col min="10496" max="10496" width="5.44140625" bestFit="1" customWidth="1"/>
    <col min="10497" max="10497" width="49.44140625" bestFit="1" customWidth="1"/>
    <col min="10498" max="10498" width="11.6640625" bestFit="1" customWidth="1"/>
    <col min="10499" max="10499" width="11.6640625" customWidth="1"/>
    <col min="10500" max="10500" width="13.88671875" bestFit="1" customWidth="1"/>
    <col min="10501" max="10501" width="16.44140625" customWidth="1"/>
    <col min="10751" max="10751" width="7.44140625" bestFit="1" customWidth="1"/>
    <col min="10752" max="10752" width="5.44140625" bestFit="1" customWidth="1"/>
    <col min="10753" max="10753" width="49.44140625" bestFit="1" customWidth="1"/>
    <col min="10754" max="10754" width="11.6640625" bestFit="1" customWidth="1"/>
    <col min="10755" max="10755" width="11.6640625" customWidth="1"/>
    <col min="10756" max="10756" width="13.88671875" bestFit="1" customWidth="1"/>
    <col min="10757" max="10757" width="16.44140625" customWidth="1"/>
    <col min="11007" max="11007" width="7.44140625" bestFit="1" customWidth="1"/>
    <col min="11008" max="11008" width="5.44140625" bestFit="1" customWidth="1"/>
    <col min="11009" max="11009" width="49.44140625" bestFit="1" customWidth="1"/>
    <col min="11010" max="11010" width="11.6640625" bestFit="1" customWidth="1"/>
    <col min="11011" max="11011" width="11.6640625" customWidth="1"/>
    <col min="11012" max="11012" width="13.88671875" bestFit="1" customWidth="1"/>
    <col min="11013" max="11013" width="16.44140625" customWidth="1"/>
    <col min="11263" max="11263" width="7.44140625" bestFit="1" customWidth="1"/>
    <col min="11264" max="11264" width="5.44140625" bestFit="1" customWidth="1"/>
    <col min="11265" max="11265" width="49.44140625" bestFit="1" customWidth="1"/>
    <col min="11266" max="11266" width="11.6640625" bestFit="1" customWidth="1"/>
    <col min="11267" max="11267" width="11.6640625" customWidth="1"/>
    <col min="11268" max="11268" width="13.88671875" bestFit="1" customWidth="1"/>
    <col min="11269" max="11269" width="16.44140625" customWidth="1"/>
    <col min="11519" max="11519" width="7.44140625" bestFit="1" customWidth="1"/>
    <col min="11520" max="11520" width="5.44140625" bestFit="1" customWidth="1"/>
    <col min="11521" max="11521" width="49.44140625" bestFit="1" customWidth="1"/>
    <col min="11522" max="11522" width="11.6640625" bestFit="1" customWidth="1"/>
    <col min="11523" max="11523" width="11.6640625" customWidth="1"/>
    <col min="11524" max="11524" width="13.88671875" bestFit="1" customWidth="1"/>
    <col min="11525" max="11525" width="16.44140625" customWidth="1"/>
    <col min="11775" max="11775" width="7.44140625" bestFit="1" customWidth="1"/>
    <col min="11776" max="11776" width="5.44140625" bestFit="1" customWidth="1"/>
    <col min="11777" max="11777" width="49.44140625" bestFit="1" customWidth="1"/>
    <col min="11778" max="11778" width="11.6640625" bestFit="1" customWidth="1"/>
    <col min="11779" max="11779" width="11.6640625" customWidth="1"/>
    <col min="11780" max="11780" width="13.88671875" bestFit="1" customWidth="1"/>
    <col min="11781" max="11781" width="16.44140625" customWidth="1"/>
    <col min="12031" max="12031" width="7.44140625" bestFit="1" customWidth="1"/>
    <col min="12032" max="12032" width="5.44140625" bestFit="1" customWidth="1"/>
    <col min="12033" max="12033" width="49.44140625" bestFit="1" customWidth="1"/>
    <col min="12034" max="12034" width="11.6640625" bestFit="1" customWidth="1"/>
    <col min="12035" max="12035" width="11.6640625" customWidth="1"/>
    <col min="12036" max="12036" width="13.88671875" bestFit="1" customWidth="1"/>
    <col min="12037" max="12037" width="16.44140625" customWidth="1"/>
    <col min="12287" max="12287" width="7.44140625" bestFit="1" customWidth="1"/>
    <col min="12288" max="12288" width="5.44140625" bestFit="1" customWidth="1"/>
    <col min="12289" max="12289" width="49.44140625" bestFit="1" customWidth="1"/>
    <col min="12290" max="12290" width="11.6640625" bestFit="1" customWidth="1"/>
    <col min="12291" max="12291" width="11.6640625" customWidth="1"/>
    <col min="12292" max="12292" width="13.88671875" bestFit="1" customWidth="1"/>
    <col min="12293" max="12293" width="16.44140625" customWidth="1"/>
    <col min="12543" max="12543" width="7.44140625" bestFit="1" customWidth="1"/>
    <col min="12544" max="12544" width="5.44140625" bestFit="1" customWidth="1"/>
    <col min="12545" max="12545" width="49.44140625" bestFit="1" customWidth="1"/>
    <col min="12546" max="12546" width="11.6640625" bestFit="1" customWidth="1"/>
    <col min="12547" max="12547" width="11.6640625" customWidth="1"/>
    <col min="12548" max="12548" width="13.88671875" bestFit="1" customWidth="1"/>
    <col min="12549" max="12549" width="16.44140625" customWidth="1"/>
    <col min="12799" max="12799" width="7.44140625" bestFit="1" customWidth="1"/>
    <col min="12800" max="12800" width="5.44140625" bestFit="1" customWidth="1"/>
    <col min="12801" max="12801" width="49.44140625" bestFit="1" customWidth="1"/>
    <col min="12802" max="12802" width="11.6640625" bestFit="1" customWidth="1"/>
    <col min="12803" max="12803" width="11.6640625" customWidth="1"/>
    <col min="12804" max="12804" width="13.88671875" bestFit="1" customWidth="1"/>
    <col min="12805" max="12805" width="16.44140625" customWidth="1"/>
    <col min="13055" max="13055" width="7.44140625" bestFit="1" customWidth="1"/>
    <col min="13056" max="13056" width="5.44140625" bestFit="1" customWidth="1"/>
    <col min="13057" max="13057" width="49.44140625" bestFit="1" customWidth="1"/>
    <col min="13058" max="13058" width="11.6640625" bestFit="1" customWidth="1"/>
    <col min="13059" max="13059" width="11.6640625" customWidth="1"/>
    <col min="13060" max="13060" width="13.88671875" bestFit="1" customWidth="1"/>
    <col min="13061" max="13061" width="16.44140625" customWidth="1"/>
    <col min="13311" max="13311" width="7.44140625" bestFit="1" customWidth="1"/>
    <col min="13312" max="13312" width="5.44140625" bestFit="1" customWidth="1"/>
    <col min="13313" max="13313" width="49.44140625" bestFit="1" customWidth="1"/>
    <col min="13314" max="13314" width="11.6640625" bestFit="1" customWidth="1"/>
    <col min="13315" max="13315" width="11.6640625" customWidth="1"/>
    <col min="13316" max="13316" width="13.88671875" bestFit="1" customWidth="1"/>
    <col min="13317" max="13317" width="16.44140625" customWidth="1"/>
    <col min="13567" max="13567" width="7.44140625" bestFit="1" customWidth="1"/>
    <col min="13568" max="13568" width="5.44140625" bestFit="1" customWidth="1"/>
    <col min="13569" max="13569" width="49.44140625" bestFit="1" customWidth="1"/>
    <col min="13570" max="13570" width="11.6640625" bestFit="1" customWidth="1"/>
    <col min="13571" max="13571" width="11.6640625" customWidth="1"/>
    <col min="13572" max="13572" width="13.88671875" bestFit="1" customWidth="1"/>
    <col min="13573" max="13573" width="16.44140625" customWidth="1"/>
    <col min="13823" max="13823" width="7.44140625" bestFit="1" customWidth="1"/>
    <col min="13824" max="13824" width="5.44140625" bestFit="1" customWidth="1"/>
    <col min="13825" max="13825" width="49.44140625" bestFit="1" customWidth="1"/>
    <col min="13826" max="13826" width="11.6640625" bestFit="1" customWidth="1"/>
    <col min="13827" max="13827" width="11.6640625" customWidth="1"/>
    <col min="13828" max="13828" width="13.88671875" bestFit="1" customWidth="1"/>
    <col min="13829" max="13829" width="16.44140625" customWidth="1"/>
    <col min="14079" max="14079" width="7.44140625" bestFit="1" customWidth="1"/>
    <col min="14080" max="14080" width="5.44140625" bestFit="1" customWidth="1"/>
    <col min="14081" max="14081" width="49.44140625" bestFit="1" customWidth="1"/>
    <col min="14082" max="14082" width="11.6640625" bestFit="1" customWidth="1"/>
    <col min="14083" max="14083" width="11.6640625" customWidth="1"/>
    <col min="14084" max="14084" width="13.88671875" bestFit="1" customWidth="1"/>
    <col min="14085" max="14085" width="16.44140625" customWidth="1"/>
    <col min="14335" max="14335" width="7.44140625" bestFit="1" customWidth="1"/>
    <col min="14336" max="14336" width="5.44140625" bestFit="1" customWidth="1"/>
    <col min="14337" max="14337" width="49.44140625" bestFit="1" customWidth="1"/>
    <col min="14338" max="14338" width="11.6640625" bestFit="1" customWidth="1"/>
    <col min="14339" max="14339" width="11.6640625" customWidth="1"/>
    <col min="14340" max="14340" width="13.88671875" bestFit="1" customWidth="1"/>
    <col min="14341" max="14341" width="16.44140625" customWidth="1"/>
    <col min="14591" max="14591" width="7.44140625" bestFit="1" customWidth="1"/>
    <col min="14592" max="14592" width="5.44140625" bestFit="1" customWidth="1"/>
    <col min="14593" max="14593" width="49.44140625" bestFit="1" customWidth="1"/>
    <col min="14594" max="14594" width="11.6640625" bestFit="1" customWidth="1"/>
    <col min="14595" max="14595" width="11.6640625" customWidth="1"/>
    <col min="14596" max="14596" width="13.88671875" bestFit="1" customWidth="1"/>
    <col min="14597" max="14597" width="16.44140625" customWidth="1"/>
    <col min="14847" max="14847" width="7.44140625" bestFit="1" customWidth="1"/>
    <col min="14848" max="14848" width="5.44140625" bestFit="1" customWidth="1"/>
    <col min="14849" max="14849" width="49.44140625" bestFit="1" customWidth="1"/>
    <col min="14850" max="14850" width="11.6640625" bestFit="1" customWidth="1"/>
    <col min="14851" max="14851" width="11.6640625" customWidth="1"/>
    <col min="14852" max="14852" width="13.88671875" bestFit="1" customWidth="1"/>
    <col min="14853" max="14853" width="16.44140625" customWidth="1"/>
    <col min="15103" max="15103" width="7.44140625" bestFit="1" customWidth="1"/>
    <col min="15104" max="15104" width="5.44140625" bestFit="1" customWidth="1"/>
    <col min="15105" max="15105" width="49.44140625" bestFit="1" customWidth="1"/>
    <col min="15106" max="15106" width="11.6640625" bestFit="1" customWidth="1"/>
    <col min="15107" max="15107" width="11.6640625" customWidth="1"/>
    <col min="15108" max="15108" width="13.88671875" bestFit="1" customWidth="1"/>
    <col min="15109" max="15109" width="16.44140625" customWidth="1"/>
    <col min="15359" max="15359" width="7.44140625" bestFit="1" customWidth="1"/>
    <col min="15360" max="15360" width="5.44140625" bestFit="1" customWidth="1"/>
    <col min="15361" max="15361" width="49.44140625" bestFit="1" customWidth="1"/>
    <col min="15362" max="15362" width="11.6640625" bestFit="1" customWidth="1"/>
    <col min="15363" max="15363" width="11.6640625" customWidth="1"/>
    <col min="15364" max="15364" width="13.88671875" bestFit="1" customWidth="1"/>
    <col min="15365" max="15365" width="16.44140625" customWidth="1"/>
    <col min="15615" max="15615" width="7.44140625" bestFit="1" customWidth="1"/>
    <col min="15616" max="15616" width="5.44140625" bestFit="1" customWidth="1"/>
    <col min="15617" max="15617" width="49.44140625" bestFit="1" customWidth="1"/>
    <col min="15618" max="15618" width="11.6640625" bestFit="1" customWidth="1"/>
    <col min="15619" max="15619" width="11.6640625" customWidth="1"/>
    <col min="15620" max="15620" width="13.88671875" bestFit="1" customWidth="1"/>
    <col min="15621" max="15621" width="16.44140625" customWidth="1"/>
    <col min="15871" max="15871" width="7.44140625" bestFit="1" customWidth="1"/>
    <col min="15872" max="15872" width="5.44140625" bestFit="1" customWidth="1"/>
    <col min="15873" max="15873" width="49.44140625" bestFit="1" customWidth="1"/>
    <col min="15874" max="15874" width="11.6640625" bestFit="1" customWidth="1"/>
    <col min="15875" max="15875" width="11.6640625" customWidth="1"/>
    <col min="15876" max="15876" width="13.88671875" bestFit="1" customWidth="1"/>
    <col min="15877" max="15877" width="16.44140625" customWidth="1"/>
    <col min="16127" max="16127" width="7.44140625" bestFit="1" customWidth="1"/>
    <col min="16128" max="16128" width="5.44140625" bestFit="1" customWidth="1"/>
    <col min="16129" max="16129" width="49.44140625" bestFit="1" customWidth="1"/>
    <col min="16130" max="16130" width="11.6640625" bestFit="1" customWidth="1"/>
    <col min="16131" max="16131" width="11.6640625" customWidth="1"/>
    <col min="16132" max="16132" width="13.88671875" bestFit="1" customWidth="1"/>
    <col min="16133" max="16133" width="16.44140625" customWidth="1"/>
  </cols>
  <sheetData>
    <row r="2" spans="2:10" ht="15" thickBot="1" x14ac:dyDescent="0.35"/>
    <row r="3" spans="2:10" ht="30" customHeight="1" x14ac:dyDescent="0.3">
      <c r="B3" s="331" t="s">
        <v>335</v>
      </c>
      <c r="C3" s="332"/>
      <c r="D3" s="332"/>
      <c r="E3" s="332"/>
      <c r="F3" s="333"/>
    </row>
    <row r="4" spans="2:10" ht="15" thickBot="1" x14ac:dyDescent="0.35">
      <c r="B4" s="334"/>
      <c r="C4" s="335"/>
      <c r="D4" s="335"/>
      <c r="E4" s="335"/>
      <c r="F4" s="336"/>
    </row>
    <row r="5" spans="2:10" ht="12.75" customHeight="1" x14ac:dyDescent="0.3">
      <c r="B5" s="337" t="s">
        <v>276</v>
      </c>
      <c r="C5" s="338"/>
      <c r="D5" s="338"/>
      <c r="E5" s="338"/>
      <c r="F5" s="339"/>
    </row>
    <row r="6" spans="2:10" ht="12.75" customHeight="1" thickBot="1" x14ac:dyDescent="0.35">
      <c r="B6" s="340"/>
      <c r="C6" s="341"/>
      <c r="D6" s="341"/>
      <c r="E6" s="341"/>
      <c r="F6" s="342"/>
    </row>
    <row r="7" spans="2:10" ht="36" customHeight="1" thickBot="1" x14ac:dyDescent="0.35">
      <c r="B7" s="126" t="s">
        <v>267</v>
      </c>
      <c r="C7" s="127" t="s">
        <v>268</v>
      </c>
      <c r="D7" s="127" t="s">
        <v>269</v>
      </c>
      <c r="E7" s="128" t="s">
        <v>312</v>
      </c>
      <c r="F7" s="131" t="s">
        <v>313</v>
      </c>
      <c r="G7" s="117" t="s">
        <v>336</v>
      </c>
      <c r="H7" s="117"/>
      <c r="I7" s="117"/>
      <c r="J7" s="118"/>
    </row>
    <row r="8" spans="2:10" x14ac:dyDescent="0.3">
      <c r="B8" s="343">
        <v>1</v>
      </c>
      <c r="C8" s="153">
        <v>1</v>
      </c>
      <c r="D8" s="132" t="s">
        <v>309</v>
      </c>
      <c r="E8" s="133">
        <v>1722.21</v>
      </c>
      <c r="F8" s="170">
        <v>2727.29</v>
      </c>
      <c r="G8" s="117"/>
      <c r="H8" s="117"/>
      <c r="I8" s="117"/>
      <c r="J8" s="118"/>
    </row>
    <row r="9" spans="2:10" x14ac:dyDescent="0.3">
      <c r="B9" s="344"/>
      <c r="C9" s="154">
        <v>2</v>
      </c>
      <c r="D9" s="151"/>
      <c r="E9" s="152"/>
      <c r="F9" s="171"/>
      <c r="G9" s="117"/>
      <c r="H9" s="117"/>
      <c r="I9" s="117"/>
      <c r="J9" s="118"/>
    </row>
    <row r="10" spans="2:10" x14ac:dyDescent="0.3">
      <c r="B10" s="344"/>
      <c r="C10" s="154">
        <v>3</v>
      </c>
      <c r="D10" s="119" t="s">
        <v>300</v>
      </c>
      <c r="E10" s="125">
        <v>2193.56</v>
      </c>
      <c r="F10" s="171">
        <v>5146.42</v>
      </c>
      <c r="G10" s="117"/>
      <c r="H10" s="117"/>
      <c r="I10" s="117"/>
      <c r="J10" s="118"/>
    </row>
    <row r="11" spans="2:10" x14ac:dyDescent="0.3">
      <c r="B11" s="330"/>
      <c r="C11" s="330"/>
      <c r="D11" s="330"/>
      <c r="E11" s="330"/>
      <c r="F11" s="118"/>
      <c r="G11" s="117"/>
      <c r="H11" s="117"/>
      <c r="I11" s="117"/>
      <c r="J11" s="118"/>
    </row>
    <row r="12" spans="2:10" x14ac:dyDescent="0.3">
      <c r="B12" s="330"/>
      <c r="C12" s="330"/>
      <c r="D12" s="330"/>
      <c r="E12" s="330"/>
      <c r="F12" s="118"/>
      <c r="G12" s="117"/>
      <c r="H12" s="117"/>
      <c r="I12" s="117"/>
      <c r="J12" s="118"/>
    </row>
    <row r="13" spans="2:10" ht="15.75" customHeight="1" x14ac:dyDescent="0.3">
      <c r="B13" s="329"/>
      <c r="C13" s="329"/>
      <c r="D13" s="120"/>
      <c r="E13" s="120"/>
      <c r="G13" s="117"/>
      <c r="H13" s="117"/>
      <c r="I13" s="117"/>
    </row>
    <row r="14" spans="2:10" ht="18" customHeight="1" x14ac:dyDescent="0.3">
      <c r="B14" s="329"/>
      <c r="C14" s="329"/>
      <c r="D14" s="172" t="s">
        <v>279</v>
      </c>
      <c r="E14" s="173">
        <v>4.5999999999999996</v>
      </c>
      <c r="F14" s="173">
        <v>4.5999999999999996</v>
      </c>
      <c r="G14" s="117"/>
      <c r="H14" s="117"/>
      <c r="I14" s="117"/>
    </row>
    <row r="15" spans="2:10" ht="17.25" customHeight="1" x14ac:dyDescent="0.3">
      <c r="B15" s="329"/>
      <c r="C15" s="329"/>
      <c r="D15" s="174" t="s">
        <v>131</v>
      </c>
      <c r="E15" s="173">
        <v>26.7</v>
      </c>
      <c r="F15" s="173">
        <v>26.7</v>
      </c>
      <c r="G15" s="117"/>
      <c r="H15" s="117"/>
      <c r="I15" s="117"/>
    </row>
    <row r="16" spans="2:10" ht="17.25" customHeight="1" x14ac:dyDescent="0.3">
      <c r="B16" s="329"/>
      <c r="C16" s="329"/>
      <c r="D16" s="174" t="s">
        <v>310</v>
      </c>
      <c r="E16" s="173">
        <v>6</v>
      </c>
      <c r="F16" s="173">
        <v>6</v>
      </c>
      <c r="G16" s="117"/>
      <c r="H16" s="117"/>
      <c r="I16" s="117"/>
    </row>
    <row r="17" spans="2:6" ht="26.4" x14ac:dyDescent="0.3">
      <c r="B17" s="329"/>
      <c r="C17" s="329"/>
      <c r="D17" s="174" t="s">
        <v>311</v>
      </c>
      <c r="E17" s="173">
        <v>19.899999999999999</v>
      </c>
      <c r="F17" s="173">
        <v>19.899999999999999</v>
      </c>
    </row>
    <row r="18" spans="2:6" x14ac:dyDescent="0.3">
      <c r="B18" s="329"/>
      <c r="C18" s="329"/>
      <c r="D18" s="174"/>
      <c r="E18" s="173"/>
      <c r="F18" s="173"/>
    </row>
    <row r="19" spans="2:6" ht="26.4" x14ac:dyDescent="0.3">
      <c r="B19" s="120"/>
      <c r="C19" s="120"/>
      <c r="D19" s="175" t="s">
        <v>314</v>
      </c>
      <c r="E19" s="176">
        <f>SUM(E8,E14:E17)</f>
        <v>1779.41</v>
      </c>
      <c r="F19" s="176">
        <f>SUM(F8,F14:F17)</f>
        <v>2784.49</v>
      </c>
    </row>
    <row r="20" spans="2:6" ht="26.4" x14ac:dyDescent="0.3">
      <c r="B20" s="120"/>
      <c r="C20" s="120"/>
      <c r="D20" s="175" t="s">
        <v>315</v>
      </c>
      <c r="E20" s="177">
        <f>SUM(E10,E14:E17)</f>
        <v>2250.7599999999998</v>
      </c>
      <c r="F20" s="177">
        <f>SUM(F10,F14:F17)</f>
        <v>5203.62</v>
      </c>
    </row>
    <row r="21" spans="2:6" x14ac:dyDescent="0.3">
      <c r="B21" s="120"/>
      <c r="C21" s="120"/>
      <c r="D21" s="120"/>
      <c r="E21" s="120"/>
    </row>
    <row r="22" spans="2:6" x14ac:dyDescent="0.3">
      <c r="B22" s="120"/>
      <c r="C22" s="120"/>
      <c r="D22" s="120"/>
      <c r="E22" s="120"/>
    </row>
    <row r="23" spans="2:6" x14ac:dyDescent="0.3">
      <c r="B23" s="120"/>
      <c r="C23" s="120"/>
      <c r="D23" s="120"/>
      <c r="E23" s="120"/>
    </row>
    <row r="24" spans="2:6" x14ac:dyDescent="0.3">
      <c r="B24" s="120"/>
      <c r="C24" s="120"/>
      <c r="D24" s="120"/>
      <c r="E24" s="120"/>
    </row>
    <row r="25" spans="2:6" x14ac:dyDescent="0.3">
      <c r="B25" s="120"/>
      <c r="C25" s="120"/>
      <c r="D25" s="120"/>
      <c r="E25" s="120"/>
    </row>
    <row r="26" spans="2:6" x14ac:dyDescent="0.3">
      <c r="B26" s="120"/>
      <c r="C26" s="120"/>
      <c r="D26" s="120"/>
      <c r="E26" s="120"/>
    </row>
    <row r="27" spans="2:6" x14ac:dyDescent="0.3">
      <c r="B27" s="120"/>
      <c r="C27" s="120"/>
      <c r="D27" s="120"/>
      <c r="E27" s="120"/>
    </row>
    <row r="28" spans="2:6" x14ac:dyDescent="0.3">
      <c r="B28" s="120"/>
      <c r="C28" s="120"/>
      <c r="D28" s="120"/>
      <c r="E28" s="120"/>
    </row>
  </sheetData>
  <mergeCells count="12">
    <mergeCell ref="B3:F3"/>
    <mergeCell ref="B4:F4"/>
    <mergeCell ref="B5:F6"/>
    <mergeCell ref="B16:C16"/>
    <mergeCell ref="B17:C17"/>
    <mergeCell ref="B8:B10"/>
    <mergeCell ref="B18:C18"/>
    <mergeCell ref="B12:E12"/>
    <mergeCell ref="B11:E11"/>
    <mergeCell ref="B13:C13"/>
    <mergeCell ref="B14:C14"/>
    <mergeCell ref="B15:C15"/>
  </mergeCells>
  <phoneticPr fontId="33" type="noConversion"/>
  <pageMargins left="0.51181102362204722" right="0.51181102362204722" top="0.78740157480314965" bottom="0.78740157480314965" header="0.31496062992125984" footer="0.31496062992125984"/>
  <pageSetup paperSize="9" scale="9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59999389629810485"/>
  </sheetPr>
  <dimension ref="B1:I45"/>
  <sheetViews>
    <sheetView tabSelected="1" topLeftCell="A4" zoomScale="130" zoomScaleNormal="130" zoomScaleSheetLayoutView="110" workbookViewId="0">
      <selection activeCell="D30" sqref="D30"/>
    </sheetView>
  </sheetViews>
  <sheetFormatPr defaultColWidth="9.109375" defaultRowHeight="14.4" x14ac:dyDescent="0.3"/>
  <cols>
    <col min="2" max="2" width="11.88671875" customWidth="1"/>
    <col min="3" max="3" width="15.33203125" customWidth="1"/>
    <col min="4" max="4" width="52.33203125" customWidth="1"/>
    <col min="5" max="5" width="13.44140625" bestFit="1" customWidth="1"/>
    <col min="7" max="7" width="12.109375" customWidth="1"/>
    <col min="258" max="258" width="11.88671875" customWidth="1"/>
    <col min="259" max="259" width="15.33203125" customWidth="1"/>
    <col min="260" max="260" width="52.33203125" customWidth="1"/>
    <col min="261" max="261" width="13.44140625" bestFit="1" customWidth="1"/>
    <col min="263" max="263" width="12.109375" customWidth="1"/>
    <col min="514" max="514" width="11.88671875" customWidth="1"/>
    <col min="515" max="515" width="15.33203125" customWidth="1"/>
    <col min="516" max="516" width="52.33203125" customWidth="1"/>
    <col min="517" max="517" width="13.44140625" bestFit="1" customWidth="1"/>
    <col min="519" max="519" width="12.109375" customWidth="1"/>
    <col min="770" max="770" width="11.88671875" customWidth="1"/>
    <col min="771" max="771" width="15.33203125" customWidth="1"/>
    <col min="772" max="772" width="52.33203125" customWidth="1"/>
    <col min="773" max="773" width="13.44140625" bestFit="1" customWidth="1"/>
    <col min="775" max="775" width="12.109375" customWidth="1"/>
    <col min="1026" max="1026" width="11.88671875" customWidth="1"/>
    <col min="1027" max="1027" width="15.33203125" customWidth="1"/>
    <col min="1028" max="1028" width="52.33203125" customWidth="1"/>
    <col min="1029" max="1029" width="13.44140625" bestFit="1" customWidth="1"/>
    <col min="1031" max="1031" width="12.109375" customWidth="1"/>
    <col min="1282" max="1282" width="11.88671875" customWidth="1"/>
    <col min="1283" max="1283" width="15.33203125" customWidth="1"/>
    <col min="1284" max="1284" width="52.33203125" customWidth="1"/>
    <col min="1285" max="1285" width="13.44140625" bestFit="1" customWidth="1"/>
    <col min="1287" max="1287" width="12.109375" customWidth="1"/>
    <col min="1538" max="1538" width="11.88671875" customWidth="1"/>
    <col min="1539" max="1539" width="15.33203125" customWidth="1"/>
    <col min="1540" max="1540" width="52.33203125" customWidth="1"/>
    <col min="1541" max="1541" width="13.44140625" bestFit="1" customWidth="1"/>
    <col min="1543" max="1543" width="12.109375" customWidth="1"/>
    <col min="1794" max="1794" width="11.88671875" customWidth="1"/>
    <col min="1795" max="1795" width="15.33203125" customWidth="1"/>
    <col min="1796" max="1796" width="52.33203125" customWidth="1"/>
    <col min="1797" max="1797" width="13.44140625" bestFit="1" customWidth="1"/>
    <col min="1799" max="1799" width="12.109375" customWidth="1"/>
    <col min="2050" max="2050" width="11.88671875" customWidth="1"/>
    <col min="2051" max="2051" width="15.33203125" customWidth="1"/>
    <col min="2052" max="2052" width="52.33203125" customWidth="1"/>
    <col min="2053" max="2053" width="13.44140625" bestFit="1" customWidth="1"/>
    <col min="2055" max="2055" width="12.109375" customWidth="1"/>
    <col min="2306" max="2306" width="11.88671875" customWidth="1"/>
    <col min="2307" max="2307" width="15.33203125" customWidth="1"/>
    <col min="2308" max="2308" width="52.33203125" customWidth="1"/>
    <col min="2309" max="2309" width="13.44140625" bestFit="1" customWidth="1"/>
    <col min="2311" max="2311" width="12.109375" customWidth="1"/>
    <col min="2562" max="2562" width="11.88671875" customWidth="1"/>
    <col min="2563" max="2563" width="15.33203125" customWidth="1"/>
    <col min="2564" max="2564" width="52.33203125" customWidth="1"/>
    <col min="2565" max="2565" width="13.44140625" bestFit="1" customWidth="1"/>
    <col min="2567" max="2567" width="12.109375" customWidth="1"/>
    <col min="2818" max="2818" width="11.88671875" customWidth="1"/>
    <col min="2819" max="2819" width="15.33203125" customWidth="1"/>
    <col min="2820" max="2820" width="52.33203125" customWidth="1"/>
    <col min="2821" max="2821" width="13.44140625" bestFit="1" customWidth="1"/>
    <col min="2823" max="2823" width="12.109375" customWidth="1"/>
    <col min="3074" max="3074" width="11.88671875" customWidth="1"/>
    <col min="3075" max="3075" width="15.33203125" customWidth="1"/>
    <col min="3076" max="3076" width="52.33203125" customWidth="1"/>
    <col min="3077" max="3077" width="13.44140625" bestFit="1" customWidth="1"/>
    <col min="3079" max="3079" width="12.109375" customWidth="1"/>
    <col min="3330" max="3330" width="11.88671875" customWidth="1"/>
    <col min="3331" max="3331" width="15.33203125" customWidth="1"/>
    <col min="3332" max="3332" width="52.33203125" customWidth="1"/>
    <col min="3333" max="3333" width="13.44140625" bestFit="1" customWidth="1"/>
    <col min="3335" max="3335" width="12.109375" customWidth="1"/>
    <col min="3586" max="3586" width="11.88671875" customWidth="1"/>
    <col min="3587" max="3587" width="15.33203125" customWidth="1"/>
    <col min="3588" max="3588" width="52.33203125" customWidth="1"/>
    <col min="3589" max="3589" width="13.44140625" bestFit="1" customWidth="1"/>
    <col min="3591" max="3591" width="12.109375" customWidth="1"/>
    <col min="3842" max="3842" width="11.88671875" customWidth="1"/>
    <col min="3843" max="3843" width="15.33203125" customWidth="1"/>
    <col min="3844" max="3844" width="52.33203125" customWidth="1"/>
    <col min="3845" max="3845" width="13.44140625" bestFit="1" customWidth="1"/>
    <col min="3847" max="3847" width="12.109375" customWidth="1"/>
    <col min="4098" max="4098" width="11.88671875" customWidth="1"/>
    <col min="4099" max="4099" width="15.33203125" customWidth="1"/>
    <col min="4100" max="4100" width="52.33203125" customWidth="1"/>
    <col min="4101" max="4101" width="13.44140625" bestFit="1" customWidth="1"/>
    <col min="4103" max="4103" width="12.109375" customWidth="1"/>
    <col min="4354" max="4354" width="11.88671875" customWidth="1"/>
    <col min="4355" max="4355" width="15.33203125" customWidth="1"/>
    <col min="4356" max="4356" width="52.33203125" customWidth="1"/>
    <col min="4357" max="4357" width="13.44140625" bestFit="1" customWidth="1"/>
    <col min="4359" max="4359" width="12.109375" customWidth="1"/>
    <col min="4610" max="4610" width="11.88671875" customWidth="1"/>
    <col min="4611" max="4611" width="15.33203125" customWidth="1"/>
    <col min="4612" max="4612" width="52.33203125" customWidth="1"/>
    <col min="4613" max="4613" width="13.44140625" bestFit="1" customWidth="1"/>
    <col min="4615" max="4615" width="12.109375" customWidth="1"/>
    <col min="4866" max="4866" width="11.88671875" customWidth="1"/>
    <col min="4867" max="4867" width="15.33203125" customWidth="1"/>
    <col min="4868" max="4868" width="52.33203125" customWidth="1"/>
    <col min="4869" max="4869" width="13.44140625" bestFit="1" customWidth="1"/>
    <col min="4871" max="4871" width="12.109375" customWidth="1"/>
    <col min="5122" max="5122" width="11.88671875" customWidth="1"/>
    <col min="5123" max="5123" width="15.33203125" customWidth="1"/>
    <col min="5124" max="5124" width="52.33203125" customWidth="1"/>
    <col min="5125" max="5125" width="13.44140625" bestFit="1" customWidth="1"/>
    <col min="5127" max="5127" width="12.109375" customWidth="1"/>
    <col min="5378" max="5378" width="11.88671875" customWidth="1"/>
    <col min="5379" max="5379" width="15.33203125" customWidth="1"/>
    <col min="5380" max="5380" width="52.33203125" customWidth="1"/>
    <col min="5381" max="5381" width="13.44140625" bestFit="1" customWidth="1"/>
    <col min="5383" max="5383" width="12.109375" customWidth="1"/>
    <col min="5634" max="5634" width="11.88671875" customWidth="1"/>
    <col min="5635" max="5635" width="15.33203125" customWidth="1"/>
    <col min="5636" max="5636" width="52.33203125" customWidth="1"/>
    <col min="5637" max="5637" width="13.44140625" bestFit="1" customWidth="1"/>
    <col min="5639" max="5639" width="12.109375" customWidth="1"/>
    <col min="5890" max="5890" width="11.88671875" customWidth="1"/>
    <col min="5891" max="5891" width="15.33203125" customWidth="1"/>
    <col min="5892" max="5892" width="52.33203125" customWidth="1"/>
    <col min="5893" max="5893" width="13.44140625" bestFit="1" customWidth="1"/>
    <col min="5895" max="5895" width="12.109375" customWidth="1"/>
    <col min="6146" max="6146" width="11.88671875" customWidth="1"/>
    <col min="6147" max="6147" width="15.33203125" customWidth="1"/>
    <col min="6148" max="6148" width="52.33203125" customWidth="1"/>
    <col min="6149" max="6149" width="13.44140625" bestFit="1" customWidth="1"/>
    <col min="6151" max="6151" width="12.109375" customWidth="1"/>
    <col min="6402" max="6402" width="11.88671875" customWidth="1"/>
    <col min="6403" max="6403" width="15.33203125" customWidth="1"/>
    <col min="6404" max="6404" width="52.33203125" customWidth="1"/>
    <col min="6405" max="6405" width="13.44140625" bestFit="1" customWidth="1"/>
    <col min="6407" max="6407" width="12.109375" customWidth="1"/>
    <col min="6658" max="6658" width="11.88671875" customWidth="1"/>
    <col min="6659" max="6659" width="15.33203125" customWidth="1"/>
    <col min="6660" max="6660" width="52.33203125" customWidth="1"/>
    <col min="6661" max="6661" width="13.44140625" bestFit="1" customWidth="1"/>
    <col min="6663" max="6663" width="12.109375" customWidth="1"/>
    <col min="6914" max="6914" width="11.88671875" customWidth="1"/>
    <col min="6915" max="6915" width="15.33203125" customWidth="1"/>
    <col min="6916" max="6916" width="52.33203125" customWidth="1"/>
    <col min="6917" max="6917" width="13.44140625" bestFit="1" customWidth="1"/>
    <col min="6919" max="6919" width="12.109375" customWidth="1"/>
    <col min="7170" max="7170" width="11.88671875" customWidth="1"/>
    <col min="7171" max="7171" width="15.33203125" customWidth="1"/>
    <col min="7172" max="7172" width="52.33203125" customWidth="1"/>
    <col min="7173" max="7173" width="13.44140625" bestFit="1" customWidth="1"/>
    <col min="7175" max="7175" width="12.109375" customWidth="1"/>
    <col min="7426" max="7426" width="11.88671875" customWidth="1"/>
    <col min="7427" max="7427" width="15.33203125" customWidth="1"/>
    <col min="7428" max="7428" width="52.33203125" customWidth="1"/>
    <col min="7429" max="7429" width="13.44140625" bestFit="1" customWidth="1"/>
    <col min="7431" max="7431" width="12.109375" customWidth="1"/>
    <col min="7682" max="7682" width="11.88671875" customWidth="1"/>
    <col min="7683" max="7683" width="15.33203125" customWidth="1"/>
    <col min="7684" max="7684" width="52.33203125" customWidth="1"/>
    <col min="7685" max="7685" width="13.44140625" bestFit="1" customWidth="1"/>
    <col min="7687" max="7687" width="12.109375" customWidth="1"/>
    <col min="7938" max="7938" width="11.88671875" customWidth="1"/>
    <col min="7939" max="7939" width="15.33203125" customWidth="1"/>
    <col min="7940" max="7940" width="52.33203125" customWidth="1"/>
    <col min="7941" max="7941" width="13.44140625" bestFit="1" customWidth="1"/>
    <col min="7943" max="7943" width="12.109375" customWidth="1"/>
    <col min="8194" max="8194" width="11.88671875" customWidth="1"/>
    <col min="8195" max="8195" width="15.33203125" customWidth="1"/>
    <col min="8196" max="8196" width="52.33203125" customWidth="1"/>
    <col min="8197" max="8197" width="13.44140625" bestFit="1" customWidth="1"/>
    <col min="8199" max="8199" width="12.109375" customWidth="1"/>
    <col min="8450" max="8450" width="11.88671875" customWidth="1"/>
    <col min="8451" max="8451" width="15.33203125" customWidth="1"/>
    <col min="8452" max="8452" width="52.33203125" customWidth="1"/>
    <col min="8453" max="8453" width="13.44140625" bestFit="1" customWidth="1"/>
    <col min="8455" max="8455" width="12.109375" customWidth="1"/>
    <col min="8706" max="8706" width="11.88671875" customWidth="1"/>
    <col min="8707" max="8707" width="15.33203125" customWidth="1"/>
    <col min="8708" max="8708" width="52.33203125" customWidth="1"/>
    <col min="8709" max="8709" width="13.44140625" bestFit="1" customWidth="1"/>
    <col min="8711" max="8711" width="12.109375" customWidth="1"/>
    <col min="8962" max="8962" width="11.88671875" customWidth="1"/>
    <col min="8963" max="8963" width="15.33203125" customWidth="1"/>
    <col min="8964" max="8964" width="52.33203125" customWidth="1"/>
    <col min="8965" max="8965" width="13.44140625" bestFit="1" customWidth="1"/>
    <col min="8967" max="8967" width="12.109375" customWidth="1"/>
    <col min="9218" max="9218" width="11.88671875" customWidth="1"/>
    <col min="9219" max="9219" width="15.33203125" customWidth="1"/>
    <col min="9220" max="9220" width="52.33203125" customWidth="1"/>
    <col min="9221" max="9221" width="13.44140625" bestFit="1" customWidth="1"/>
    <col min="9223" max="9223" width="12.109375" customWidth="1"/>
    <col min="9474" max="9474" width="11.88671875" customWidth="1"/>
    <col min="9475" max="9475" width="15.33203125" customWidth="1"/>
    <col min="9476" max="9476" width="52.33203125" customWidth="1"/>
    <col min="9477" max="9477" width="13.44140625" bestFit="1" customWidth="1"/>
    <col min="9479" max="9479" width="12.109375" customWidth="1"/>
    <col min="9730" max="9730" width="11.88671875" customWidth="1"/>
    <col min="9731" max="9731" width="15.33203125" customWidth="1"/>
    <col min="9732" max="9732" width="52.33203125" customWidth="1"/>
    <col min="9733" max="9733" width="13.44140625" bestFit="1" customWidth="1"/>
    <col min="9735" max="9735" width="12.109375" customWidth="1"/>
    <col min="9986" max="9986" width="11.88671875" customWidth="1"/>
    <col min="9987" max="9987" width="15.33203125" customWidth="1"/>
    <col min="9988" max="9988" width="52.33203125" customWidth="1"/>
    <col min="9989" max="9989" width="13.44140625" bestFit="1" customWidth="1"/>
    <col min="9991" max="9991" width="12.109375" customWidth="1"/>
    <col min="10242" max="10242" width="11.88671875" customWidth="1"/>
    <col min="10243" max="10243" width="15.33203125" customWidth="1"/>
    <col min="10244" max="10244" width="52.33203125" customWidth="1"/>
    <col min="10245" max="10245" width="13.44140625" bestFit="1" customWidth="1"/>
    <col min="10247" max="10247" width="12.109375" customWidth="1"/>
    <col min="10498" max="10498" width="11.88671875" customWidth="1"/>
    <col min="10499" max="10499" width="15.33203125" customWidth="1"/>
    <col min="10500" max="10500" width="52.33203125" customWidth="1"/>
    <col min="10501" max="10501" width="13.44140625" bestFit="1" customWidth="1"/>
    <col min="10503" max="10503" width="12.109375" customWidth="1"/>
    <col min="10754" max="10754" width="11.88671875" customWidth="1"/>
    <col min="10755" max="10755" width="15.33203125" customWidth="1"/>
    <col min="10756" max="10756" width="52.33203125" customWidth="1"/>
    <col min="10757" max="10757" width="13.44140625" bestFit="1" customWidth="1"/>
    <col min="10759" max="10759" width="12.109375" customWidth="1"/>
    <col min="11010" max="11010" width="11.88671875" customWidth="1"/>
    <col min="11011" max="11011" width="15.33203125" customWidth="1"/>
    <col min="11012" max="11012" width="52.33203125" customWidth="1"/>
    <col min="11013" max="11013" width="13.44140625" bestFit="1" customWidth="1"/>
    <col min="11015" max="11015" width="12.109375" customWidth="1"/>
    <col min="11266" max="11266" width="11.88671875" customWidth="1"/>
    <col min="11267" max="11267" width="15.33203125" customWidth="1"/>
    <col min="11268" max="11268" width="52.33203125" customWidth="1"/>
    <col min="11269" max="11269" width="13.44140625" bestFit="1" customWidth="1"/>
    <col min="11271" max="11271" width="12.109375" customWidth="1"/>
    <col min="11522" max="11522" width="11.88671875" customWidth="1"/>
    <col min="11523" max="11523" width="15.33203125" customWidth="1"/>
    <col min="11524" max="11524" width="52.33203125" customWidth="1"/>
    <col min="11525" max="11525" width="13.44140625" bestFit="1" customWidth="1"/>
    <col min="11527" max="11527" width="12.109375" customWidth="1"/>
    <col min="11778" max="11778" width="11.88671875" customWidth="1"/>
    <col min="11779" max="11779" width="15.33203125" customWidth="1"/>
    <col min="11780" max="11780" width="52.33203125" customWidth="1"/>
    <col min="11781" max="11781" width="13.44140625" bestFit="1" customWidth="1"/>
    <col min="11783" max="11783" width="12.109375" customWidth="1"/>
    <col min="12034" max="12034" width="11.88671875" customWidth="1"/>
    <col min="12035" max="12035" width="15.33203125" customWidth="1"/>
    <col min="12036" max="12036" width="52.33203125" customWidth="1"/>
    <col min="12037" max="12037" width="13.44140625" bestFit="1" customWidth="1"/>
    <col min="12039" max="12039" width="12.109375" customWidth="1"/>
    <col min="12290" max="12290" width="11.88671875" customWidth="1"/>
    <col min="12291" max="12291" width="15.33203125" customWidth="1"/>
    <col min="12292" max="12292" width="52.33203125" customWidth="1"/>
    <col min="12293" max="12293" width="13.44140625" bestFit="1" customWidth="1"/>
    <col min="12295" max="12295" width="12.109375" customWidth="1"/>
    <col min="12546" max="12546" width="11.88671875" customWidth="1"/>
    <col min="12547" max="12547" width="15.33203125" customWidth="1"/>
    <col min="12548" max="12548" width="52.33203125" customWidth="1"/>
    <col min="12549" max="12549" width="13.44140625" bestFit="1" customWidth="1"/>
    <col min="12551" max="12551" width="12.109375" customWidth="1"/>
    <col min="12802" max="12802" width="11.88671875" customWidth="1"/>
    <col min="12803" max="12803" width="15.33203125" customWidth="1"/>
    <col min="12804" max="12804" width="52.33203125" customWidth="1"/>
    <col min="12805" max="12805" width="13.44140625" bestFit="1" customWidth="1"/>
    <col min="12807" max="12807" width="12.109375" customWidth="1"/>
    <col min="13058" max="13058" width="11.88671875" customWidth="1"/>
    <col min="13059" max="13059" width="15.33203125" customWidth="1"/>
    <col min="13060" max="13060" width="52.33203125" customWidth="1"/>
    <col min="13061" max="13061" width="13.44140625" bestFit="1" customWidth="1"/>
    <col min="13063" max="13063" width="12.109375" customWidth="1"/>
    <col min="13314" max="13314" width="11.88671875" customWidth="1"/>
    <col min="13315" max="13315" width="15.33203125" customWidth="1"/>
    <col min="13316" max="13316" width="52.33203125" customWidth="1"/>
    <col min="13317" max="13317" width="13.44140625" bestFit="1" customWidth="1"/>
    <col min="13319" max="13319" width="12.109375" customWidth="1"/>
    <col min="13570" max="13570" width="11.88671875" customWidth="1"/>
    <col min="13571" max="13571" width="15.33203125" customWidth="1"/>
    <col min="13572" max="13572" width="52.33203125" customWidth="1"/>
    <col min="13573" max="13573" width="13.44140625" bestFit="1" customWidth="1"/>
    <col min="13575" max="13575" width="12.109375" customWidth="1"/>
    <col min="13826" max="13826" width="11.88671875" customWidth="1"/>
    <col min="13827" max="13827" width="15.33203125" customWidth="1"/>
    <col min="13828" max="13828" width="52.33203125" customWidth="1"/>
    <col min="13829" max="13829" width="13.44140625" bestFit="1" customWidth="1"/>
    <col min="13831" max="13831" width="12.109375" customWidth="1"/>
    <col min="14082" max="14082" width="11.88671875" customWidth="1"/>
    <col min="14083" max="14083" width="15.33203125" customWidth="1"/>
    <col min="14084" max="14084" width="52.33203125" customWidth="1"/>
    <col min="14085" max="14085" width="13.44140625" bestFit="1" customWidth="1"/>
    <col min="14087" max="14087" width="12.109375" customWidth="1"/>
    <col min="14338" max="14338" width="11.88671875" customWidth="1"/>
    <col min="14339" max="14339" width="15.33203125" customWidth="1"/>
    <col min="14340" max="14340" width="52.33203125" customWidth="1"/>
    <col min="14341" max="14341" width="13.44140625" bestFit="1" customWidth="1"/>
    <col min="14343" max="14343" width="12.109375" customWidth="1"/>
    <col min="14594" max="14594" width="11.88671875" customWidth="1"/>
    <col min="14595" max="14595" width="15.33203125" customWidth="1"/>
    <col min="14596" max="14596" width="52.33203125" customWidth="1"/>
    <col min="14597" max="14597" width="13.44140625" bestFit="1" customWidth="1"/>
    <col min="14599" max="14599" width="12.109375" customWidth="1"/>
    <col min="14850" max="14850" width="11.88671875" customWidth="1"/>
    <col min="14851" max="14851" width="15.33203125" customWidth="1"/>
    <col min="14852" max="14852" width="52.33203125" customWidth="1"/>
    <col min="14853" max="14853" width="13.44140625" bestFit="1" customWidth="1"/>
    <col min="14855" max="14855" width="12.109375" customWidth="1"/>
    <col min="15106" max="15106" width="11.88671875" customWidth="1"/>
    <col min="15107" max="15107" width="15.33203125" customWidth="1"/>
    <col min="15108" max="15108" width="52.33203125" customWidth="1"/>
    <col min="15109" max="15109" width="13.44140625" bestFit="1" customWidth="1"/>
    <col min="15111" max="15111" width="12.109375" customWidth="1"/>
    <col min="15362" max="15362" width="11.88671875" customWidth="1"/>
    <col min="15363" max="15363" width="15.33203125" customWidth="1"/>
    <col min="15364" max="15364" width="52.33203125" customWidth="1"/>
    <col min="15365" max="15365" width="13.44140625" bestFit="1" customWidth="1"/>
    <col min="15367" max="15367" width="12.109375" customWidth="1"/>
    <col min="15618" max="15618" width="11.88671875" customWidth="1"/>
    <col min="15619" max="15619" width="15.33203125" customWidth="1"/>
    <col min="15620" max="15620" width="52.33203125" customWidth="1"/>
    <col min="15621" max="15621" width="13.44140625" bestFit="1" customWidth="1"/>
    <col min="15623" max="15623" width="12.109375" customWidth="1"/>
    <col min="15874" max="15874" width="11.88671875" customWidth="1"/>
    <col min="15875" max="15875" width="15.33203125" customWidth="1"/>
    <col min="15876" max="15876" width="52.33203125" customWidth="1"/>
    <col min="15877" max="15877" width="13.44140625" bestFit="1" customWidth="1"/>
    <col min="15879" max="15879" width="12.109375" customWidth="1"/>
    <col min="16130" max="16130" width="11.88671875" customWidth="1"/>
    <col min="16131" max="16131" width="15.33203125" customWidth="1"/>
    <col min="16132" max="16132" width="52.33203125" customWidth="1"/>
    <col min="16133" max="16133" width="13.44140625" bestFit="1" customWidth="1"/>
    <col min="16135" max="16135" width="12.109375" customWidth="1"/>
  </cols>
  <sheetData>
    <row r="1" spans="2:9" ht="15" thickBot="1" x14ac:dyDescent="0.35">
      <c r="B1" s="348" t="s">
        <v>296</v>
      </c>
      <c r="C1" s="349"/>
      <c r="D1" s="349"/>
      <c r="E1" s="349"/>
      <c r="F1" s="349"/>
      <c r="G1" s="350"/>
    </row>
    <row r="2" spans="2:9" x14ac:dyDescent="0.3">
      <c r="B2" s="351" t="s">
        <v>292</v>
      </c>
      <c r="C2" s="352"/>
      <c r="D2" s="352"/>
      <c r="E2" s="352"/>
      <c r="F2" s="352"/>
      <c r="G2" s="353"/>
      <c r="I2" s="168"/>
    </row>
    <row r="3" spans="2:9" ht="43.2" x14ac:dyDescent="0.3">
      <c r="B3" s="144" t="s">
        <v>271</v>
      </c>
      <c r="C3" s="144" t="s">
        <v>270</v>
      </c>
      <c r="D3" s="123" t="s">
        <v>272</v>
      </c>
      <c r="E3" s="123" t="s">
        <v>273</v>
      </c>
      <c r="F3" s="122" t="s">
        <v>274</v>
      </c>
      <c r="G3" s="145" t="s">
        <v>275</v>
      </c>
    </row>
    <row r="4" spans="2:9" x14ac:dyDescent="0.3">
      <c r="B4" s="146">
        <v>1</v>
      </c>
      <c r="C4" s="148">
        <v>4</v>
      </c>
      <c r="D4" s="178" t="s">
        <v>297</v>
      </c>
      <c r="E4" s="166"/>
      <c r="F4" s="121">
        <f>E4*C4</f>
        <v>0</v>
      </c>
      <c r="G4" s="147">
        <f>F4/12</f>
        <v>0</v>
      </c>
    </row>
    <row r="5" spans="2:9" x14ac:dyDescent="0.3">
      <c r="B5" s="146">
        <v>2</v>
      </c>
      <c r="C5" s="148">
        <v>4</v>
      </c>
      <c r="D5" s="179" t="s">
        <v>317</v>
      </c>
      <c r="E5" s="166"/>
      <c r="F5" s="121">
        <f t="shared" ref="F5:F10" si="0">E5*C5</f>
        <v>0</v>
      </c>
      <c r="G5" s="147">
        <f t="shared" ref="G5:G10" si="1">F5/12</f>
        <v>0</v>
      </c>
    </row>
    <row r="6" spans="2:9" x14ac:dyDescent="0.3">
      <c r="B6" s="146">
        <v>3</v>
      </c>
      <c r="C6" s="148">
        <v>4</v>
      </c>
      <c r="D6" s="179" t="s">
        <v>318</v>
      </c>
      <c r="E6" s="166"/>
      <c r="F6" s="121">
        <f t="shared" si="0"/>
        <v>0</v>
      </c>
      <c r="G6" s="147">
        <f t="shared" si="1"/>
        <v>0</v>
      </c>
    </row>
    <row r="7" spans="2:9" x14ac:dyDescent="0.3">
      <c r="B7" s="146">
        <v>5</v>
      </c>
      <c r="C7" s="148">
        <v>2</v>
      </c>
      <c r="D7" s="178" t="s">
        <v>316</v>
      </c>
      <c r="E7" s="166"/>
      <c r="F7" s="121">
        <f t="shared" si="0"/>
        <v>0</v>
      </c>
      <c r="G7" s="147">
        <f t="shared" si="1"/>
        <v>0</v>
      </c>
    </row>
    <row r="8" spans="2:9" x14ac:dyDescent="0.3">
      <c r="B8" s="146">
        <v>6</v>
      </c>
      <c r="C8" s="148">
        <v>4</v>
      </c>
      <c r="D8" s="178" t="s">
        <v>320</v>
      </c>
      <c r="E8" s="166"/>
      <c r="F8" s="121">
        <f t="shared" si="0"/>
        <v>0</v>
      </c>
      <c r="G8" s="147">
        <f t="shared" si="1"/>
        <v>0</v>
      </c>
    </row>
    <row r="9" spans="2:9" x14ac:dyDescent="0.3">
      <c r="B9" s="146">
        <v>7</v>
      </c>
      <c r="C9" s="148">
        <v>2</v>
      </c>
      <c r="D9" s="178" t="s">
        <v>319</v>
      </c>
      <c r="E9" s="166"/>
      <c r="F9" s="121">
        <f t="shared" si="0"/>
        <v>0</v>
      </c>
      <c r="G9" s="147">
        <f t="shared" si="1"/>
        <v>0</v>
      </c>
    </row>
    <row r="10" spans="2:9" x14ac:dyDescent="0.3">
      <c r="B10" s="146">
        <v>8</v>
      </c>
      <c r="C10" s="148">
        <v>1</v>
      </c>
      <c r="D10" s="178" t="s">
        <v>293</v>
      </c>
      <c r="E10" s="166"/>
      <c r="F10" s="121">
        <f t="shared" si="0"/>
        <v>0</v>
      </c>
      <c r="G10" s="147">
        <f t="shared" si="1"/>
        <v>0</v>
      </c>
    </row>
    <row r="11" spans="2:9" ht="15" thickBot="1" x14ac:dyDescent="0.35">
      <c r="B11" s="345" t="s">
        <v>294</v>
      </c>
      <c r="C11" s="346"/>
      <c r="D11" s="346"/>
      <c r="E11" s="347"/>
      <c r="F11" s="143">
        <f>SUM(F4:F10)</f>
        <v>0</v>
      </c>
      <c r="G11" s="169">
        <f>SUM(G4:G10)</f>
        <v>0</v>
      </c>
    </row>
    <row r="12" spans="2:9" ht="15" thickBot="1" x14ac:dyDescent="0.35"/>
    <row r="13" spans="2:9" ht="15" thickBot="1" x14ac:dyDescent="0.35">
      <c r="B13" s="348" t="s">
        <v>295</v>
      </c>
      <c r="C13" s="349"/>
      <c r="D13" s="349"/>
      <c r="E13" s="349"/>
      <c r="F13" s="349"/>
      <c r="G13" s="350"/>
    </row>
    <row r="14" spans="2:9" x14ac:dyDescent="0.3">
      <c r="B14" s="354"/>
      <c r="C14" s="355"/>
      <c r="D14" s="355"/>
      <c r="E14" s="355"/>
      <c r="F14" s="355"/>
      <c r="G14" s="356"/>
    </row>
    <row r="15" spans="2:9" ht="43.2" x14ac:dyDescent="0.3">
      <c r="B15" s="144" t="s">
        <v>271</v>
      </c>
      <c r="C15" s="144" t="s">
        <v>270</v>
      </c>
      <c r="D15" s="123" t="s">
        <v>272</v>
      </c>
      <c r="E15" s="123" t="s">
        <v>273</v>
      </c>
      <c r="F15" s="122" t="s">
        <v>274</v>
      </c>
      <c r="G15" s="145" t="s">
        <v>275</v>
      </c>
    </row>
    <row r="16" spans="2:9" x14ac:dyDescent="0.3">
      <c r="B16" s="146">
        <v>1</v>
      </c>
      <c r="C16" s="148">
        <v>1</v>
      </c>
      <c r="D16" s="149" t="s">
        <v>333</v>
      </c>
      <c r="E16" s="167">
        <v>89.73</v>
      </c>
      <c r="F16" s="121">
        <f>C16*E16</f>
        <v>89.73</v>
      </c>
      <c r="G16" s="147">
        <f>F16/12</f>
        <v>7.4775</v>
      </c>
    </row>
    <row r="17" spans="2:7" x14ac:dyDescent="0.3">
      <c r="B17" s="146">
        <v>2</v>
      </c>
      <c r="C17" s="148">
        <v>1</v>
      </c>
      <c r="D17" s="149" t="s">
        <v>337</v>
      </c>
      <c r="E17" s="167">
        <v>14.01</v>
      </c>
      <c r="F17" s="121">
        <f t="shared" ref="F17:F21" si="2">C17*E17</f>
        <v>14.01</v>
      </c>
      <c r="G17" s="147">
        <f t="shared" ref="G17:G20" si="3">F17/12</f>
        <v>1.1675</v>
      </c>
    </row>
    <row r="18" spans="2:7" x14ac:dyDescent="0.3">
      <c r="B18" s="369">
        <v>3</v>
      </c>
      <c r="C18" s="369">
        <v>1</v>
      </c>
      <c r="D18" s="369" t="s">
        <v>338</v>
      </c>
      <c r="E18" s="364">
        <v>29.8</v>
      </c>
      <c r="F18" s="121">
        <f t="shared" si="2"/>
        <v>29.8</v>
      </c>
      <c r="G18" s="147">
        <f t="shared" si="3"/>
        <v>2.4833333333333334</v>
      </c>
    </row>
    <row r="19" spans="2:7" x14ac:dyDescent="0.3">
      <c r="B19" s="370">
        <v>4</v>
      </c>
      <c r="C19" s="370">
        <v>1</v>
      </c>
      <c r="D19" s="370" t="s">
        <v>339</v>
      </c>
      <c r="E19" s="365">
        <v>19.66</v>
      </c>
      <c r="F19" s="121">
        <f t="shared" si="2"/>
        <v>19.66</v>
      </c>
      <c r="G19" s="147">
        <f t="shared" si="3"/>
        <v>1.6383333333333334</v>
      </c>
    </row>
    <row r="20" spans="2:7" x14ac:dyDescent="0.3">
      <c r="B20" s="370"/>
      <c r="C20" s="370"/>
      <c r="D20" s="370"/>
      <c r="E20" s="365"/>
      <c r="F20" s="121">
        <f t="shared" si="2"/>
        <v>0</v>
      </c>
      <c r="G20" s="147">
        <f t="shared" si="3"/>
        <v>0</v>
      </c>
    </row>
    <row r="21" spans="2:7" x14ac:dyDescent="0.3">
      <c r="B21" s="370"/>
      <c r="C21" s="370"/>
      <c r="D21" s="370"/>
      <c r="E21" s="365" t="s">
        <v>327</v>
      </c>
      <c r="F21" s="121">
        <f>SUM(F16:F20)</f>
        <v>153.20000000000002</v>
      </c>
      <c r="G21" s="367">
        <f>SUM(G16:G20)</f>
        <v>12.766666666666667</v>
      </c>
    </row>
    <row r="22" spans="2:7" ht="15" thickBot="1" x14ac:dyDescent="0.35">
      <c r="F22" s="366"/>
    </row>
    <row r="23" spans="2:7" ht="15" thickBot="1" x14ac:dyDescent="0.35">
      <c r="B23" s="348" t="s">
        <v>328</v>
      </c>
      <c r="C23" s="349"/>
      <c r="D23" s="349"/>
      <c r="E23" s="349"/>
      <c r="F23" s="349"/>
      <c r="G23" s="350"/>
    </row>
    <row r="24" spans="2:7" x14ac:dyDescent="0.3">
      <c r="B24" s="351"/>
      <c r="C24" s="352"/>
      <c r="D24" s="352"/>
      <c r="E24" s="352"/>
      <c r="F24" s="352"/>
      <c r="G24" s="353"/>
    </row>
    <row r="25" spans="2:7" ht="43.2" x14ac:dyDescent="0.3">
      <c r="B25" s="144" t="s">
        <v>271</v>
      </c>
      <c r="C25" s="144" t="s">
        <v>270</v>
      </c>
      <c r="D25" s="123" t="s">
        <v>272</v>
      </c>
      <c r="E25" s="123" t="s">
        <v>273</v>
      </c>
      <c r="F25" s="122" t="s">
        <v>274</v>
      </c>
      <c r="G25" s="145" t="s">
        <v>275</v>
      </c>
    </row>
    <row r="26" spans="2:7" x14ac:dyDescent="0.3">
      <c r="B26" s="146">
        <v>1</v>
      </c>
      <c r="C26" s="148">
        <v>1</v>
      </c>
      <c r="D26" s="178" t="s">
        <v>329</v>
      </c>
      <c r="E26" s="166"/>
      <c r="F26" s="121">
        <f>E26*C26</f>
        <v>0</v>
      </c>
      <c r="G26" s="147">
        <f>F26/12</f>
        <v>0</v>
      </c>
    </row>
    <row r="27" spans="2:7" x14ac:dyDescent="0.3">
      <c r="B27" s="146">
        <v>2</v>
      </c>
      <c r="C27" s="148">
        <v>1</v>
      </c>
      <c r="D27" s="368" t="s">
        <v>330</v>
      </c>
      <c r="E27" s="166"/>
      <c r="F27" s="121">
        <f t="shared" ref="F27:F32" si="4">E27*C27</f>
        <v>0</v>
      </c>
      <c r="G27" s="147">
        <f t="shared" ref="G27:G32" si="5">F27/12</f>
        <v>0</v>
      </c>
    </row>
    <row r="28" spans="2:7" x14ac:dyDescent="0.3">
      <c r="B28" s="146">
        <v>3</v>
      </c>
      <c r="C28" s="148">
        <v>1</v>
      </c>
      <c r="D28" s="368" t="s">
        <v>331</v>
      </c>
      <c r="E28" s="166"/>
      <c r="F28" s="121">
        <f t="shared" si="4"/>
        <v>0</v>
      </c>
      <c r="G28" s="147">
        <f t="shared" si="5"/>
        <v>0</v>
      </c>
    </row>
    <row r="29" spans="2:7" x14ac:dyDescent="0.3">
      <c r="B29" s="146">
        <v>5</v>
      </c>
      <c r="C29" s="148">
        <v>2</v>
      </c>
      <c r="D29" s="178" t="s">
        <v>332</v>
      </c>
      <c r="E29" s="166"/>
      <c r="F29" s="121">
        <f t="shared" si="4"/>
        <v>0</v>
      </c>
      <c r="G29" s="147">
        <f t="shared" si="5"/>
        <v>0</v>
      </c>
    </row>
    <row r="30" spans="2:7" x14ac:dyDescent="0.3">
      <c r="B30" s="146">
        <v>6</v>
      </c>
      <c r="C30" s="148">
        <v>1</v>
      </c>
      <c r="D30" s="178"/>
      <c r="E30" s="166"/>
      <c r="F30" s="121">
        <f t="shared" si="4"/>
        <v>0</v>
      </c>
      <c r="G30" s="147">
        <f t="shared" si="5"/>
        <v>0</v>
      </c>
    </row>
    <row r="31" spans="2:7" x14ac:dyDescent="0.3">
      <c r="B31" s="146"/>
      <c r="C31" s="148"/>
      <c r="D31" s="178"/>
      <c r="E31" s="166"/>
      <c r="F31" s="121">
        <f t="shared" si="4"/>
        <v>0</v>
      </c>
      <c r="G31" s="147">
        <f t="shared" si="5"/>
        <v>0</v>
      </c>
    </row>
    <row r="32" spans="2:7" x14ac:dyDescent="0.3">
      <c r="B32" s="146"/>
      <c r="C32" s="148"/>
      <c r="D32" s="178"/>
      <c r="E32" s="166"/>
      <c r="F32" s="121">
        <f t="shared" si="4"/>
        <v>0</v>
      </c>
      <c r="G32" s="147">
        <f t="shared" si="5"/>
        <v>0</v>
      </c>
    </row>
    <row r="33" spans="2:7" ht="15" thickBot="1" x14ac:dyDescent="0.35">
      <c r="B33" s="345" t="s">
        <v>294</v>
      </c>
      <c r="C33" s="346"/>
      <c r="D33" s="346"/>
      <c r="E33" s="347"/>
      <c r="F33" s="143">
        <f>SUM(F26:F32)</f>
        <v>0</v>
      </c>
      <c r="G33" s="169">
        <f>SUM(G26:G32)</f>
        <v>0</v>
      </c>
    </row>
    <row r="34" spans="2:7" ht="15" thickBot="1" x14ac:dyDescent="0.35"/>
    <row r="35" spans="2:7" ht="15" thickBot="1" x14ac:dyDescent="0.35">
      <c r="B35" s="348" t="s">
        <v>334</v>
      </c>
      <c r="C35" s="349"/>
      <c r="D35" s="349"/>
      <c r="E35" s="349"/>
      <c r="F35" s="349"/>
      <c r="G35" s="350"/>
    </row>
    <row r="36" spans="2:7" x14ac:dyDescent="0.3">
      <c r="B36" s="351"/>
      <c r="C36" s="352"/>
      <c r="D36" s="352"/>
      <c r="E36" s="352"/>
      <c r="F36" s="352"/>
      <c r="G36" s="353"/>
    </row>
    <row r="37" spans="2:7" ht="43.2" x14ac:dyDescent="0.3">
      <c r="B37" s="144" t="s">
        <v>271</v>
      </c>
      <c r="C37" s="144" t="s">
        <v>270</v>
      </c>
      <c r="D37" s="123" t="s">
        <v>272</v>
      </c>
      <c r="E37" s="123" t="s">
        <v>273</v>
      </c>
      <c r="F37" s="122" t="s">
        <v>274</v>
      </c>
      <c r="G37" s="145" t="s">
        <v>275</v>
      </c>
    </row>
    <row r="38" spans="2:7" x14ac:dyDescent="0.3">
      <c r="B38" s="146">
        <v>1</v>
      </c>
      <c r="C38" s="148"/>
      <c r="D38" s="178"/>
      <c r="E38" s="166"/>
      <c r="F38" s="121">
        <f>E38*C38</f>
        <v>0</v>
      </c>
      <c r="G38" s="147">
        <f>F38/12</f>
        <v>0</v>
      </c>
    </row>
    <row r="39" spans="2:7" x14ac:dyDescent="0.3">
      <c r="B39" s="146">
        <v>2</v>
      </c>
      <c r="C39" s="148"/>
      <c r="D39" s="368"/>
      <c r="E39" s="166"/>
      <c r="F39" s="121">
        <f t="shared" ref="F39:F44" si="6">E39*C39</f>
        <v>0</v>
      </c>
      <c r="G39" s="147">
        <f t="shared" ref="G39:G44" si="7">F39/12</f>
        <v>0</v>
      </c>
    </row>
    <row r="40" spans="2:7" x14ac:dyDescent="0.3">
      <c r="B40" s="146">
        <v>3</v>
      </c>
      <c r="C40" s="148"/>
      <c r="D40" s="368"/>
      <c r="E40" s="166"/>
      <c r="F40" s="121">
        <f t="shared" si="6"/>
        <v>0</v>
      </c>
      <c r="G40" s="147">
        <f t="shared" si="7"/>
        <v>0</v>
      </c>
    </row>
    <row r="41" spans="2:7" x14ac:dyDescent="0.3">
      <c r="B41" s="146">
        <v>5</v>
      </c>
      <c r="C41" s="148"/>
      <c r="D41" s="178"/>
      <c r="E41" s="166"/>
      <c r="F41" s="121">
        <f t="shared" si="6"/>
        <v>0</v>
      </c>
      <c r="G41" s="147">
        <f t="shared" si="7"/>
        <v>0</v>
      </c>
    </row>
    <row r="42" spans="2:7" x14ac:dyDescent="0.3">
      <c r="B42" s="146">
        <v>6</v>
      </c>
      <c r="C42" s="148"/>
      <c r="D42" s="178"/>
      <c r="E42" s="166"/>
      <c r="F42" s="121">
        <f t="shared" si="6"/>
        <v>0</v>
      </c>
      <c r="G42" s="147">
        <f t="shared" si="7"/>
        <v>0</v>
      </c>
    </row>
    <row r="43" spans="2:7" x14ac:dyDescent="0.3">
      <c r="B43" s="146"/>
      <c r="C43" s="148"/>
      <c r="D43" s="178"/>
      <c r="E43" s="166"/>
      <c r="F43" s="121">
        <f t="shared" si="6"/>
        <v>0</v>
      </c>
      <c r="G43" s="147">
        <f t="shared" si="7"/>
        <v>0</v>
      </c>
    </row>
    <row r="44" spans="2:7" x14ac:dyDescent="0.3">
      <c r="B44" s="146"/>
      <c r="C44" s="148"/>
      <c r="D44" s="178"/>
      <c r="E44" s="166"/>
      <c r="F44" s="121">
        <f t="shared" si="6"/>
        <v>0</v>
      </c>
      <c r="G44" s="147">
        <f t="shared" si="7"/>
        <v>0</v>
      </c>
    </row>
    <row r="45" spans="2:7" ht="15" thickBot="1" x14ac:dyDescent="0.35">
      <c r="B45" s="345" t="s">
        <v>294</v>
      </c>
      <c r="C45" s="346"/>
      <c r="D45" s="346"/>
      <c r="E45" s="347"/>
      <c r="F45" s="143">
        <f>SUM(F38:F44)</f>
        <v>0</v>
      </c>
      <c r="G45" s="169">
        <f>SUM(G38:G44)</f>
        <v>0</v>
      </c>
    </row>
  </sheetData>
  <mergeCells count="11">
    <mergeCell ref="B45:E45"/>
    <mergeCell ref="B23:G23"/>
    <mergeCell ref="B24:G24"/>
    <mergeCell ref="B33:E33"/>
    <mergeCell ref="B35:G35"/>
    <mergeCell ref="B36:G36"/>
    <mergeCell ref="B1:G1"/>
    <mergeCell ref="B2:G2"/>
    <mergeCell ref="B11:E11"/>
    <mergeCell ref="B13:G13"/>
    <mergeCell ref="B14:G14"/>
  </mergeCells>
  <pageMargins left="0.51181102362204722" right="0.51181102362204722" top="0.78740157480314965" bottom="0.78740157480314965" header="0.31496062992125984" footer="0.31496062992125984"/>
  <pageSetup paperSize="9" scale="7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AMK156"/>
  <sheetViews>
    <sheetView topLeftCell="A103" zoomScale="115" zoomScaleNormal="115" zoomScaleSheetLayoutView="110" zoomScalePageLayoutView="110" workbookViewId="0">
      <selection activeCell="H117" sqref="H117:I117"/>
    </sheetView>
  </sheetViews>
  <sheetFormatPr defaultColWidth="9.109375" defaultRowHeight="13.2" x14ac:dyDescent="0.3"/>
  <cols>
    <col min="1" max="1" width="3.109375" style="105" customWidth="1"/>
    <col min="2" max="2" width="16.44140625" style="1" customWidth="1"/>
    <col min="3" max="3" width="17.88671875" style="1" customWidth="1"/>
    <col min="4" max="4" width="11.88671875" style="1" customWidth="1"/>
    <col min="5" max="5" width="9.44140625" style="1" bestFit="1" customWidth="1"/>
    <col min="6" max="6" width="11.109375" style="1" bestFit="1" customWidth="1"/>
    <col min="7" max="7" width="10.44140625" style="1" bestFit="1" customWidth="1"/>
    <col min="8" max="8" width="10.33203125" style="1" customWidth="1"/>
    <col min="9" max="9" width="13.33203125" style="1" customWidth="1"/>
    <col min="10" max="10" width="10.109375" style="1" hidden="1" customWidth="1"/>
    <col min="11" max="11" width="0.88671875" style="8" customWidth="1"/>
    <col min="12" max="12" width="14.44140625" style="8" customWidth="1"/>
    <col min="13" max="17" width="9.109375" style="8" customWidth="1"/>
    <col min="18" max="18" width="11.109375" style="8" customWidth="1"/>
    <col min="19" max="27" width="9.109375" style="8" customWidth="1"/>
    <col min="28" max="28" width="9.6640625" style="8" bestFit="1" customWidth="1"/>
    <col min="29" max="48" width="9.109375" style="8" customWidth="1"/>
    <col min="49" max="1025" width="9.109375" style="1" customWidth="1"/>
    <col min="1026" max="16384" width="9.109375" style="9"/>
  </cols>
  <sheetData>
    <row r="1" spans="1:1025" ht="21" customHeight="1" x14ac:dyDescent="0.3">
      <c r="A1" s="219" t="s">
        <v>0</v>
      </c>
      <c r="B1" s="219"/>
      <c r="C1" s="219"/>
      <c r="D1" s="219"/>
      <c r="E1" s="219"/>
      <c r="F1" s="219"/>
      <c r="G1" s="219"/>
      <c r="H1" s="219"/>
      <c r="I1" s="219"/>
      <c r="J1" s="7"/>
    </row>
    <row r="2" spans="1:1025" ht="15" customHeight="1" x14ac:dyDescent="0.3">
      <c r="A2" s="220"/>
      <c r="B2" s="220"/>
      <c r="C2" s="220"/>
      <c r="D2" s="220"/>
      <c r="E2" s="220"/>
      <c r="F2" s="220"/>
      <c r="G2" s="220"/>
      <c r="H2" s="220"/>
      <c r="I2" s="220"/>
      <c r="J2" s="10"/>
    </row>
    <row r="3" spans="1:1025" ht="15" customHeight="1" x14ac:dyDescent="0.3">
      <c r="A3" s="11"/>
      <c r="B3" s="12" t="s">
        <v>1</v>
      </c>
      <c r="C3" s="221"/>
      <c r="D3" s="221"/>
      <c r="E3" s="221"/>
      <c r="F3" s="221"/>
      <c r="G3" s="221"/>
      <c r="H3" s="221"/>
      <c r="I3" s="221"/>
      <c r="J3" s="13"/>
    </row>
    <row r="4" spans="1:1025" ht="15" customHeight="1" x14ac:dyDescent="0.3">
      <c r="A4" s="11"/>
      <c r="B4" s="12" t="s">
        <v>2</v>
      </c>
      <c r="C4" s="222"/>
      <c r="D4" s="222"/>
      <c r="E4" s="14" t="s">
        <v>193</v>
      </c>
      <c r="F4" s="14"/>
      <c r="G4" s="14"/>
      <c r="H4" s="14"/>
      <c r="I4" s="14"/>
      <c r="J4" s="13"/>
    </row>
    <row r="5" spans="1:1025" ht="15" customHeight="1" x14ac:dyDescent="0.3">
      <c r="A5" s="11"/>
      <c r="B5" s="12" t="s">
        <v>3</v>
      </c>
      <c r="C5" s="14" t="s">
        <v>194</v>
      </c>
      <c r="D5" s="14" t="s">
        <v>4</v>
      </c>
      <c r="E5" s="14" t="s">
        <v>195</v>
      </c>
      <c r="F5" s="14"/>
      <c r="G5" s="14"/>
      <c r="H5" s="14"/>
      <c r="I5" s="14"/>
      <c r="J5" s="13"/>
    </row>
    <row r="6" spans="1:1025" ht="15" customHeight="1" x14ac:dyDescent="0.3">
      <c r="A6" s="220"/>
      <c r="B6" s="220"/>
      <c r="C6" s="220"/>
      <c r="D6" s="220"/>
      <c r="E6" s="220"/>
      <c r="F6" s="220"/>
      <c r="G6" s="220"/>
      <c r="H6" s="220"/>
      <c r="I6" s="220"/>
      <c r="J6" s="13"/>
    </row>
    <row r="7" spans="1:1025" ht="15" customHeight="1" x14ac:dyDescent="0.3">
      <c r="A7" s="223" t="s">
        <v>5</v>
      </c>
      <c r="B7" s="223"/>
      <c r="C7" s="223"/>
      <c r="D7" s="223"/>
      <c r="E7" s="223"/>
      <c r="F7" s="223"/>
      <c r="G7" s="223"/>
      <c r="H7" s="223"/>
      <c r="I7" s="223"/>
      <c r="J7" s="13"/>
      <c r="L7" s="15" t="s">
        <v>174</v>
      </c>
    </row>
    <row r="8" spans="1:1025" ht="15" customHeight="1" x14ac:dyDescent="0.3">
      <c r="A8" s="220"/>
      <c r="B8" s="220"/>
      <c r="C8" s="220"/>
      <c r="D8" s="220"/>
      <c r="E8" s="220"/>
      <c r="F8" s="220"/>
      <c r="G8" s="220"/>
      <c r="H8" s="220"/>
      <c r="I8" s="220"/>
      <c r="J8" s="10"/>
    </row>
    <row r="9" spans="1:1025" ht="15" customHeight="1" x14ac:dyDescent="0.3">
      <c r="A9" s="16" t="s">
        <v>6</v>
      </c>
      <c r="B9" s="225" t="s">
        <v>7</v>
      </c>
      <c r="C9" s="225"/>
      <c r="D9" s="225"/>
      <c r="E9" s="225"/>
      <c r="F9" s="225"/>
      <c r="G9" s="226"/>
      <c r="H9" s="224"/>
      <c r="I9" s="224"/>
      <c r="J9" s="17"/>
      <c r="L9" s="8" t="s">
        <v>175</v>
      </c>
    </row>
    <row r="10" spans="1:1025" ht="15" customHeight="1" x14ac:dyDescent="0.3">
      <c r="A10" s="16" t="s">
        <v>8</v>
      </c>
      <c r="B10" s="225" t="s">
        <v>9</v>
      </c>
      <c r="C10" s="225"/>
      <c r="D10" s="225"/>
      <c r="E10" s="225"/>
      <c r="F10" s="225"/>
      <c r="G10" s="227"/>
      <c r="H10" s="228"/>
      <c r="I10" s="229"/>
      <c r="J10" s="17"/>
      <c r="L10" s="8" t="s">
        <v>176</v>
      </c>
    </row>
    <row r="11" spans="1:1025" ht="15" customHeight="1" x14ac:dyDescent="0.3">
      <c r="A11" s="18" t="s">
        <v>10</v>
      </c>
      <c r="B11" s="230" t="s">
        <v>11</v>
      </c>
      <c r="C11" s="231"/>
      <c r="D11" s="231"/>
      <c r="E11" s="231"/>
      <c r="F11" s="231"/>
      <c r="G11" s="224"/>
      <c r="H11" s="224"/>
      <c r="I11" s="224"/>
      <c r="J11" s="10"/>
      <c r="L11" s="8" t="s">
        <v>177</v>
      </c>
    </row>
    <row r="12" spans="1:1025" ht="15" customHeight="1" x14ac:dyDescent="0.3">
      <c r="A12" s="16" t="s">
        <v>12</v>
      </c>
      <c r="B12" s="19" t="s">
        <v>13</v>
      </c>
      <c r="C12" s="20"/>
      <c r="D12" s="20"/>
      <c r="E12" s="20"/>
      <c r="F12" s="20"/>
      <c r="G12" s="224"/>
      <c r="H12" s="224"/>
      <c r="I12" s="224"/>
      <c r="J12" s="10"/>
      <c r="L12" s="8" t="s">
        <v>178</v>
      </c>
    </row>
    <row r="13" spans="1:1025" ht="15" customHeight="1" x14ac:dyDescent="0.3">
      <c r="A13" s="220"/>
      <c r="B13" s="220"/>
      <c r="C13" s="220"/>
      <c r="D13" s="220"/>
      <c r="E13" s="220"/>
      <c r="F13" s="220"/>
      <c r="G13" s="220"/>
      <c r="H13" s="220"/>
      <c r="I13" s="220"/>
      <c r="J13" s="10"/>
    </row>
    <row r="14" spans="1:1025" ht="15" customHeight="1" x14ac:dyDescent="0.3">
      <c r="A14" s="223" t="s">
        <v>14</v>
      </c>
      <c r="B14" s="223"/>
      <c r="C14" s="223"/>
      <c r="D14" s="223"/>
      <c r="E14" s="223"/>
      <c r="F14" s="223"/>
      <c r="G14" s="223"/>
      <c r="H14" s="223"/>
      <c r="I14" s="223"/>
      <c r="J14" s="10"/>
    </row>
    <row r="15" spans="1:1025" ht="15" customHeight="1" x14ac:dyDescent="0.3">
      <c r="A15" s="16">
        <v>1</v>
      </c>
      <c r="B15" s="225" t="s">
        <v>15</v>
      </c>
      <c r="C15" s="225"/>
      <c r="D15" s="225"/>
      <c r="E15" s="225"/>
      <c r="F15" s="225"/>
      <c r="G15" s="225"/>
      <c r="H15" s="224"/>
      <c r="I15" s="224"/>
      <c r="J15" s="10"/>
      <c r="L15" s="8" t="s">
        <v>179</v>
      </c>
    </row>
    <row r="16" spans="1:1025" s="8" customFormat="1" ht="15" customHeight="1" x14ac:dyDescent="0.3">
      <c r="A16" s="16">
        <v>2</v>
      </c>
      <c r="B16" s="225" t="s">
        <v>16</v>
      </c>
      <c r="C16" s="225"/>
      <c r="D16" s="225"/>
      <c r="E16" s="225"/>
      <c r="F16" s="225"/>
      <c r="G16" s="225"/>
      <c r="H16" s="224"/>
      <c r="I16" s="224"/>
      <c r="J16" s="10"/>
      <c r="L16" s="8" t="s">
        <v>180</v>
      </c>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s="8" customFormat="1" ht="15" customHeight="1" x14ac:dyDescent="0.3">
      <c r="A17" s="16">
        <v>3</v>
      </c>
      <c r="B17" s="19" t="s">
        <v>187</v>
      </c>
      <c r="C17" s="237">
        <f>'Tabela de Salários'!D9</f>
        <v>0</v>
      </c>
      <c r="D17" s="237"/>
      <c r="E17" s="237"/>
      <c r="F17" s="237"/>
      <c r="G17" s="237"/>
      <c r="H17" s="237"/>
      <c r="I17" s="238"/>
      <c r="J17" s="10"/>
      <c r="L17" s="8" t="s">
        <v>196</v>
      </c>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r="18" spans="1:1025" s="8" customFormat="1" ht="15" customHeight="1" x14ac:dyDescent="0.3">
      <c r="A18" s="220"/>
      <c r="B18" s="220"/>
      <c r="C18" s="220"/>
      <c r="D18" s="220"/>
      <c r="E18" s="220"/>
      <c r="F18" s="220"/>
      <c r="G18" s="220"/>
      <c r="H18" s="220"/>
      <c r="I18" s="220"/>
      <c r="J18" s="10"/>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r="19" spans="1:1025" s="8" customFormat="1" ht="15" customHeight="1" x14ac:dyDescent="0.3">
      <c r="A19" s="223" t="s">
        <v>17</v>
      </c>
      <c r="B19" s="223"/>
      <c r="C19" s="223"/>
      <c r="D19" s="223"/>
      <c r="E19" s="223"/>
      <c r="F19" s="223"/>
      <c r="G19" s="223"/>
      <c r="H19" s="223"/>
      <c r="I19" s="223"/>
      <c r="J19" s="2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s="8" customFormat="1" ht="15" customHeight="1" x14ac:dyDescent="0.3">
      <c r="A20" s="220"/>
      <c r="B20" s="220"/>
      <c r="C20" s="220"/>
      <c r="D20" s="220"/>
      <c r="E20" s="220"/>
      <c r="F20" s="220"/>
      <c r="G20" s="220"/>
      <c r="H20" s="220"/>
      <c r="I20" s="220"/>
      <c r="J20" s="10"/>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r="21" spans="1:1025" s="8" customFormat="1" ht="15" customHeight="1" x14ac:dyDescent="0.3">
      <c r="A21" s="239" t="s">
        <v>18</v>
      </c>
      <c r="B21" s="239"/>
      <c r="C21" s="239"/>
      <c r="D21" s="239"/>
      <c r="E21" s="239"/>
      <c r="F21" s="239"/>
      <c r="G21" s="239"/>
      <c r="H21" s="239"/>
      <c r="I21" s="239"/>
      <c r="J21" s="22"/>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spans="1:1025" s="8" customFormat="1" ht="15" customHeight="1" x14ac:dyDescent="0.3">
      <c r="A22" s="240" t="s">
        <v>19</v>
      </c>
      <c r="B22" s="240"/>
      <c r="C22" s="240"/>
      <c r="D22" s="240"/>
      <c r="E22" s="240"/>
      <c r="F22" s="240"/>
      <c r="G22" s="240"/>
      <c r="H22" s="240"/>
      <c r="I22" s="240"/>
      <c r="J22" s="22"/>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s="8" customFormat="1" ht="15" customHeight="1" x14ac:dyDescent="0.3">
      <c r="A23" s="23">
        <v>1</v>
      </c>
      <c r="B23" s="232" t="s">
        <v>20</v>
      </c>
      <c r="C23" s="232"/>
      <c r="D23" s="232"/>
      <c r="E23" s="232"/>
      <c r="F23" s="232"/>
      <c r="G23" s="232"/>
      <c r="H23" s="233"/>
      <c r="I23" s="234"/>
      <c r="J23" s="22"/>
      <c r="L23" s="8" t="s">
        <v>181</v>
      </c>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s="8" customFormat="1" ht="15" customHeight="1" x14ac:dyDescent="0.3">
      <c r="A24" s="23">
        <v>2</v>
      </c>
      <c r="B24" s="232" t="s">
        <v>21</v>
      </c>
      <c r="C24" s="232"/>
      <c r="D24" s="232"/>
      <c r="E24" s="232"/>
      <c r="F24" s="232"/>
      <c r="G24" s="232"/>
      <c r="H24" s="233"/>
      <c r="I24" s="234"/>
      <c r="J24" s="22"/>
      <c r="L24" s="8" t="s">
        <v>182</v>
      </c>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s="8" customFormat="1" ht="15" customHeight="1" x14ac:dyDescent="0.3">
      <c r="A25" s="23">
        <v>3</v>
      </c>
      <c r="B25" s="232" t="s">
        <v>22</v>
      </c>
      <c r="C25" s="232"/>
      <c r="D25" s="232"/>
      <c r="E25" s="232"/>
      <c r="F25" s="232"/>
      <c r="G25" s="232"/>
      <c r="H25" s="235"/>
      <c r="I25" s="236"/>
      <c r="J25" s="24"/>
      <c r="L25" s="8" t="s">
        <v>183</v>
      </c>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spans="1:1025" s="8" customFormat="1" ht="15" customHeight="1" x14ac:dyDescent="0.3">
      <c r="A26" s="23">
        <v>4</v>
      </c>
      <c r="B26" s="232" t="s">
        <v>23</v>
      </c>
      <c r="C26" s="232"/>
      <c r="D26" s="232"/>
      <c r="E26" s="232"/>
      <c r="F26" s="232"/>
      <c r="G26" s="232"/>
      <c r="H26" s="233"/>
      <c r="I26" s="234"/>
      <c r="J26" s="25"/>
      <c r="L26" s="8" t="s">
        <v>184</v>
      </c>
      <c r="M26" s="26"/>
      <c r="N26" s="26"/>
      <c r="O26" s="26"/>
      <c r="P26" s="26"/>
      <c r="Q26" s="26"/>
      <c r="R26" s="26"/>
      <c r="S26" s="26"/>
      <c r="T26" s="26"/>
      <c r="U26" s="26"/>
      <c r="V26" s="26"/>
      <c r="W26" s="26"/>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spans="1:1025" s="8" customFormat="1" ht="15" customHeight="1" x14ac:dyDescent="0.3">
      <c r="A27" s="23">
        <v>5</v>
      </c>
      <c r="B27" s="232" t="s">
        <v>24</v>
      </c>
      <c r="C27" s="232"/>
      <c r="D27" s="232"/>
      <c r="E27" s="232"/>
      <c r="F27" s="232"/>
      <c r="G27" s="232"/>
      <c r="H27" s="245"/>
      <c r="I27" s="246"/>
      <c r="J27" s="25"/>
      <c r="L27" s="8" t="s">
        <v>185</v>
      </c>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spans="1:1025" s="8" customFormat="1" ht="15" customHeight="1" x14ac:dyDescent="0.3">
      <c r="A28" s="247"/>
      <c r="B28" s="247"/>
      <c r="C28" s="247"/>
      <c r="D28" s="247"/>
      <c r="E28" s="247"/>
      <c r="F28" s="247"/>
      <c r="G28" s="247"/>
      <c r="H28" s="247"/>
      <c r="I28" s="247"/>
      <c r="J28" s="10"/>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spans="1:1025" s="8" customFormat="1" ht="15" customHeight="1" x14ac:dyDescent="0.3">
      <c r="A29" s="248" t="s">
        <v>25</v>
      </c>
      <c r="B29" s="249"/>
      <c r="C29" s="249"/>
      <c r="D29" s="249"/>
      <c r="E29" s="249"/>
      <c r="F29" s="249"/>
      <c r="G29" s="249"/>
      <c r="H29" s="249"/>
      <c r="I29" s="250"/>
      <c r="J29" s="27"/>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spans="1:1025" s="8" customFormat="1" ht="15" customHeight="1" x14ac:dyDescent="0.3">
      <c r="A30" s="28">
        <v>1</v>
      </c>
      <c r="B30" s="240" t="s">
        <v>26</v>
      </c>
      <c r="C30" s="240"/>
      <c r="D30" s="240"/>
      <c r="E30" s="240"/>
      <c r="F30" s="240"/>
      <c r="G30" s="240"/>
      <c r="H30" s="241" t="s">
        <v>27</v>
      </c>
      <c r="I30" s="241"/>
      <c r="J30" s="29"/>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spans="1:1025" s="8" customFormat="1" ht="15" customHeight="1" x14ac:dyDescent="0.3">
      <c r="A31" s="23" t="s">
        <v>6</v>
      </c>
      <c r="B31" s="225" t="s">
        <v>28</v>
      </c>
      <c r="C31" s="225"/>
      <c r="D31" s="225"/>
      <c r="E31" s="225"/>
      <c r="F31" s="225"/>
      <c r="G31" s="225"/>
      <c r="H31" s="242">
        <f>'Tabela de Salários'!E8</f>
        <v>1722.21</v>
      </c>
      <c r="I31" s="242"/>
      <c r="J31" s="30" t="e">
        <f>((H31/(H25/220)))</f>
        <v>#DIV/0!</v>
      </c>
      <c r="K31" s="31"/>
      <c r="L31" s="243" t="s">
        <v>135</v>
      </c>
      <c r="M31" s="243"/>
      <c r="N31" s="243"/>
      <c r="O31" s="243"/>
      <c r="P31" s="243"/>
      <c r="Q31" s="243"/>
      <c r="R31" s="243"/>
      <c r="S31" s="243"/>
      <c r="T31" s="243"/>
      <c r="U31" s="243"/>
      <c r="V31" s="243"/>
      <c r="W31" s="243"/>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spans="1:1025" s="8" customFormat="1" ht="48.6" customHeight="1" x14ac:dyDescent="0.3">
      <c r="A32" s="32" t="s">
        <v>8</v>
      </c>
      <c r="B32" s="33" t="s">
        <v>29</v>
      </c>
      <c r="C32" s="34"/>
      <c r="D32" s="35" t="s">
        <v>134</v>
      </c>
      <c r="E32" s="35" t="s">
        <v>130</v>
      </c>
      <c r="F32" s="34"/>
      <c r="G32" s="36"/>
      <c r="H32" s="242">
        <f>IF(E32="N",0,H31*0.3)</f>
        <v>0</v>
      </c>
      <c r="I32" s="242"/>
      <c r="J32" s="37"/>
      <c r="L32" s="244" t="s">
        <v>192</v>
      </c>
      <c r="M32" s="244"/>
      <c r="N32" s="244"/>
      <c r="O32" s="244"/>
      <c r="P32" s="244"/>
      <c r="Q32" s="244"/>
      <c r="R32" s="244"/>
      <c r="S32" s="6"/>
      <c r="T32" s="6"/>
      <c r="U32" s="6"/>
      <c r="V32" s="6"/>
      <c r="W32" s="6"/>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spans="1:1025" s="8" customFormat="1" ht="52.5" customHeight="1" x14ac:dyDescent="0.3">
      <c r="A33" s="32" t="s">
        <v>10</v>
      </c>
      <c r="B33" s="33" t="s">
        <v>30</v>
      </c>
      <c r="C33" s="34"/>
      <c r="D33" s="35" t="s">
        <v>134</v>
      </c>
      <c r="E33" s="35" t="s">
        <v>130</v>
      </c>
      <c r="F33" s="38"/>
      <c r="G33" s="39">
        <v>0.2</v>
      </c>
      <c r="H33" s="254">
        <f>ROUND(F33*G33,2)</f>
        <v>0</v>
      </c>
      <c r="I33" s="242"/>
      <c r="J33" s="37"/>
      <c r="L33" s="244" t="s">
        <v>191</v>
      </c>
      <c r="M33" s="244"/>
      <c r="N33" s="244"/>
      <c r="O33" s="244"/>
      <c r="P33" s="244"/>
      <c r="Q33" s="244"/>
      <c r="R33" s="244"/>
      <c r="S33" s="40"/>
      <c r="T33" s="40"/>
      <c r="U33" s="40"/>
      <c r="V33" s="40"/>
      <c r="W33" s="40"/>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spans="1:1025" s="8" customFormat="1" ht="15" customHeight="1" x14ac:dyDescent="0.3">
      <c r="A34" s="23" t="s">
        <v>12</v>
      </c>
      <c r="B34" s="255" t="s">
        <v>31</v>
      </c>
      <c r="C34" s="256"/>
      <c r="D34" s="256"/>
      <c r="E34" s="256"/>
      <c r="F34" s="256"/>
      <c r="G34" s="257"/>
      <c r="H34" s="242">
        <v>0</v>
      </c>
      <c r="I34" s="242"/>
      <c r="J34" s="41"/>
      <c r="L34" s="243"/>
      <c r="M34" s="243"/>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spans="1:1025" s="8" customFormat="1" ht="15" customHeight="1" x14ac:dyDescent="0.3">
      <c r="A35" s="23" t="s">
        <v>32</v>
      </c>
      <c r="B35" s="255" t="s">
        <v>33</v>
      </c>
      <c r="C35" s="256"/>
      <c r="D35" s="256"/>
      <c r="E35" s="256"/>
      <c r="F35" s="256"/>
      <c r="G35" s="257"/>
      <c r="H35" s="242"/>
      <c r="I35" s="242"/>
      <c r="J35" s="41"/>
      <c r="L35" s="243"/>
      <c r="M35" s="243"/>
      <c r="Q35" s="3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spans="1:1025" s="8" customFormat="1" ht="15" customHeight="1" x14ac:dyDescent="0.3">
      <c r="A36" s="124" t="s">
        <v>34</v>
      </c>
      <c r="B36" s="251" t="s">
        <v>280</v>
      </c>
      <c r="C36" s="251"/>
      <c r="D36" s="251"/>
      <c r="E36" s="251"/>
      <c r="F36" s="251"/>
      <c r="G36" s="251"/>
      <c r="H36" s="252">
        <f>(H31/220)*1.5*15</f>
        <v>176.13511363636366</v>
      </c>
      <c r="I36" s="252"/>
      <c r="J36" s="42"/>
      <c r="L36" s="243"/>
      <c r="M36" s="243"/>
      <c r="O36" s="9"/>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spans="1:1025" s="8" customFormat="1" ht="15" customHeight="1" x14ac:dyDescent="0.3">
      <c r="A37" s="23" t="s">
        <v>36</v>
      </c>
      <c r="B37" s="232" t="s">
        <v>281</v>
      </c>
      <c r="C37" s="232"/>
      <c r="D37" s="232"/>
      <c r="E37" s="232"/>
      <c r="F37" s="232"/>
      <c r="G37" s="232"/>
      <c r="H37" s="253">
        <f>H36/6</f>
        <v>29.355852272727276</v>
      </c>
      <c r="I37" s="253"/>
      <c r="J37" s="43"/>
      <c r="K37" s="31"/>
      <c r="L37" s="243"/>
      <c r="M37" s="243"/>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spans="1:1025" s="8" customFormat="1" ht="15" customHeight="1" x14ac:dyDescent="0.3">
      <c r="A38" s="259" t="s">
        <v>38</v>
      </c>
      <c r="B38" s="259"/>
      <c r="C38" s="259"/>
      <c r="D38" s="259"/>
      <c r="E38" s="259"/>
      <c r="F38" s="259"/>
      <c r="G38" s="259"/>
      <c r="H38" s="260">
        <f>SUM(H31:I37)</f>
        <v>1927.7009659090911</v>
      </c>
      <c r="I38" s="260"/>
      <c r="J38" s="44"/>
      <c r="L38" s="8" t="s">
        <v>137</v>
      </c>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spans="1:1025" s="8" customFormat="1" ht="15" customHeight="1" x14ac:dyDescent="0.3">
      <c r="A39" s="247"/>
      <c r="B39" s="247"/>
      <c r="C39" s="247"/>
      <c r="D39" s="247"/>
      <c r="E39" s="247"/>
      <c r="F39" s="247"/>
      <c r="G39" s="247"/>
      <c r="H39" s="247"/>
      <c r="I39" s="247"/>
      <c r="J39" s="10"/>
      <c r="K39" s="26"/>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spans="1:1025" s="8" customFormat="1" ht="15" customHeight="1" x14ac:dyDescent="0.3">
      <c r="A40" s="248" t="s">
        <v>39</v>
      </c>
      <c r="B40" s="249"/>
      <c r="C40" s="249"/>
      <c r="D40" s="249"/>
      <c r="E40" s="249"/>
      <c r="F40" s="249"/>
      <c r="G40" s="249"/>
      <c r="H40" s="249"/>
      <c r="I40" s="250"/>
      <c r="J40" s="10"/>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spans="1:1025" s="8" customFormat="1" ht="15" customHeight="1" x14ac:dyDescent="0.3">
      <c r="A41" s="240" t="s">
        <v>40</v>
      </c>
      <c r="B41" s="240"/>
      <c r="C41" s="240"/>
      <c r="D41" s="240"/>
      <c r="E41" s="240"/>
      <c r="F41" s="240"/>
      <c r="G41" s="240"/>
      <c r="H41" s="240"/>
      <c r="I41" s="240"/>
      <c r="J41" s="10"/>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spans="1:1025" s="8" customFormat="1" ht="15" customHeight="1" x14ac:dyDescent="0.3">
      <c r="A42" s="28" t="s">
        <v>41</v>
      </c>
      <c r="B42" s="240" t="s">
        <v>42</v>
      </c>
      <c r="C42" s="240"/>
      <c r="D42" s="240"/>
      <c r="E42" s="240"/>
      <c r="F42" s="240"/>
      <c r="G42" s="240"/>
      <c r="H42" s="28" t="s">
        <v>43</v>
      </c>
      <c r="I42" s="45" t="s">
        <v>27</v>
      </c>
      <c r="J42" s="10"/>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spans="1:1025" s="8" customFormat="1" ht="15" customHeight="1" x14ac:dyDescent="0.3">
      <c r="A43" s="23" t="s">
        <v>6</v>
      </c>
      <c r="B43" s="232" t="s">
        <v>44</v>
      </c>
      <c r="C43" s="232"/>
      <c r="D43" s="232"/>
      <c r="E43" s="232"/>
      <c r="F43" s="232"/>
      <c r="G43" s="232"/>
      <c r="H43" s="46">
        <f>ROUND(1/12,4)</f>
        <v>8.3299999999999999E-2</v>
      </c>
      <c r="I43" s="47">
        <f>H43*H38</f>
        <v>160.5774904602273</v>
      </c>
      <c r="J43" s="10"/>
      <c r="L43" s="243" t="s">
        <v>136</v>
      </c>
      <c r="M43" s="243"/>
      <c r="N43" s="243"/>
      <c r="O43" s="243"/>
      <c r="P43" s="243"/>
      <c r="Q43" s="243"/>
      <c r="R43" s="243"/>
      <c r="S43" s="243"/>
      <c r="T43" s="243"/>
      <c r="U43" s="243"/>
      <c r="V43" s="243"/>
      <c r="W43" s="243"/>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spans="1:1025" s="8" customFormat="1" ht="35.4" customHeight="1" x14ac:dyDescent="0.3">
      <c r="A44" s="23" t="s">
        <v>8</v>
      </c>
      <c r="B44" s="232" t="s">
        <v>202</v>
      </c>
      <c r="C44" s="232"/>
      <c r="D44" s="232"/>
      <c r="E44" s="232"/>
      <c r="F44" s="232"/>
      <c r="G44" s="232"/>
      <c r="H44" s="46">
        <v>0.121</v>
      </c>
      <c r="I44" s="47">
        <f>ROUND(H44*H38,2)</f>
        <v>233.25</v>
      </c>
      <c r="J44" s="10"/>
      <c r="L44" s="244" t="s">
        <v>217</v>
      </c>
      <c r="M44" s="244"/>
      <c r="N44" s="244"/>
      <c r="O44" s="244"/>
      <c r="P44" s="244"/>
      <c r="Q44" s="244"/>
      <c r="R44" s="244"/>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spans="1:1025" s="48" customFormat="1" ht="15" customHeight="1" x14ac:dyDescent="0.3">
      <c r="A45" s="32" t="s">
        <v>10</v>
      </c>
      <c r="B45" s="258" t="s">
        <v>307</v>
      </c>
      <c r="C45" s="258"/>
      <c r="D45" s="258"/>
      <c r="E45" s="258"/>
      <c r="F45" s="258"/>
      <c r="G45" s="258"/>
      <c r="H45" s="89">
        <f>(ROUND((SUM(H43:H44)*H58),4))</f>
        <v>7.5200000000000003E-2</v>
      </c>
      <c r="I45" s="106">
        <f>ROUND(H45*H38,2)</f>
        <v>144.96</v>
      </c>
      <c r="J45" s="10"/>
      <c r="K45" s="1"/>
      <c r="L45" s="244"/>
      <c r="M45" s="244"/>
      <c r="N45" s="244"/>
      <c r="O45" s="244"/>
      <c r="P45" s="244"/>
      <c r="Q45" s="244"/>
      <c r="R45" s="244"/>
      <c r="S45" s="244"/>
      <c r="T45" s="244"/>
      <c r="U45" s="244"/>
      <c r="V45" s="244"/>
      <c r="W45" s="244"/>
      <c r="AW45" s="49"/>
      <c r="AX45" s="49"/>
      <c r="AY45" s="49"/>
      <c r="AZ45" s="49"/>
      <c r="BA45" s="49"/>
      <c r="BB45" s="49"/>
      <c r="BC45" s="49"/>
      <c r="BD45" s="49"/>
      <c r="BE45" s="49"/>
      <c r="BF45" s="49"/>
      <c r="BG45" s="49"/>
      <c r="BH45" s="49"/>
      <c r="BI45" s="49"/>
      <c r="BJ45" s="49"/>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c r="DJ45" s="49"/>
      <c r="DK45" s="49"/>
      <c r="DL45" s="49"/>
      <c r="DM45" s="49"/>
      <c r="DN45" s="49"/>
      <c r="DO45" s="49"/>
      <c r="DP45" s="49"/>
      <c r="DQ45" s="49"/>
      <c r="DR45" s="49"/>
      <c r="DS45" s="49"/>
      <c r="DT45" s="49"/>
      <c r="DU45" s="49"/>
      <c r="DV45" s="49"/>
      <c r="DW45" s="49"/>
      <c r="DX45" s="49"/>
      <c r="DY45" s="49"/>
      <c r="DZ45" s="49"/>
      <c r="EA45" s="49"/>
      <c r="EB45" s="49"/>
      <c r="EC45" s="49"/>
      <c r="ED45" s="49"/>
      <c r="EE45" s="49"/>
      <c r="EF45" s="49"/>
      <c r="EG45" s="49"/>
      <c r="EH45" s="49"/>
      <c r="EI45" s="49"/>
      <c r="EJ45" s="49"/>
      <c r="EK45" s="49"/>
      <c r="EL45" s="49"/>
      <c r="EM45" s="49"/>
      <c r="EN45" s="49"/>
      <c r="EO45" s="49"/>
      <c r="EP45" s="49"/>
      <c r="EQ45" s="49"/>
      <c r="ER45" s="49"/>
      <c r="ES45" s="49"/>
      <c r="ET45" s="49"/>
      <c r="EU45" s="49"/>
      <c r="EV45" s="49"/>
      <c r="EW45" s="49"/>
      <c r="EX45" s="49"/>
      <c r="EY45" s="49"/>
      <c r="EZ45" s="49"/>
      <c r="FA45" s="49"/>
      <c r="FB45" s="49"/>
      <c r="FC45" s="49"/>
      <c r="FD45" s="49"/>
      <c r="FE45" s="49"/>
      <c r="FF45" s="49"/>
      <c r="FG45" s="49"/>
      <c r="FH45" s="49"/>
      <c r="FI45" s="49"/>
      <c r="FJ45" s="49"/>
      <c r="FK45" s="49"/>
      <c r="FL45" s="49"/>
      <c r="FM45" s="49"/>
      <c r="FN45" s="49"/>
      <c r="FO45" s="49"/>
      <c r="FP45" s="49"/>
      <c r="FQ45" s="49"/>
      <c r="FR45" s="49"/>
      <c r="FS45" s="49"/>
      <c r="FT45" s="49"/>
      <c r="FU45" s="49"/>
      <c r="FV45" s="49"/>
      <c r="FW45" s="49"/>
      <c r="FX45" s="49"/>
      <c r="FY45" s="49"/>
      <c r="FZ45" s="49"/>
      <c r="GA45" s="49"/>
      <c r="GB45" s="49"/>
      <c r="GC45" s="49"/>
      <c r="GD45" s="49"/>
      <c r="GE45" s="49"/>
      <c r="GF45" s="49"/>
      <c r="GG45" s="49"/>
      <c r="GH45" s="49"/>
      <c r="GI45" s="49"/>
      <c r="GJ45" s="49"/>
      <c r="GK45" s="49"/>
      <c r="GL45" s="49"/>
      <c r="GM45" s="49"/>
      <c r="GN45" s="49"/>
      <c r="GO45" s="49"/>
      <c r="GP45" s="49"/>
      <c r="GQ45" s="49"/>
      <c r="GR45" s="49"/>
      <c r="GS45" s="49"/>
      <c r="GT45" s="49"/>
      <c r="GU45" s="49"/>
      <c r="GV45" s="49"/>
      <c r="GW45" s="49"/>
      <c r="GX45" s="49"/>
      <c r="GY45" s="49"/>
      <c r="GZ45" s="49"/>
      <c r="HA45" s="49"/>
      <c r="HB45" s="49"/>
      <c r="HC45" s="49"/>
      <c r="HD45" s="49"/>
      <c r="HE45" s="49"/>
      <c r="HF45" s="49"/>
      <c r="HG45" s="49"/>
      <c r="HH45" s="49"/>
      <c r="HI45" s="49"/>
      <c r="HJ45" s="49"/>
      <c r="HK45" s="49"/>
      <c r="HL45" s="49"/>
      <c r="HM45" s="49"/>
      <c r="HN45" s="49"/>
      <c r="HO45" s="49"/>
      <c r="HP45" s="49"/>
      <c r="HQ45" s="49"/>
      <c r="HR45" s="49"/>
      <c r="HS45" s="49"/>
      <c r="HT45" s="49"/>
      <c r="HU45" s="49"/>
      <c r="HV45" s="49"/>
      <c r="HW45" s="49"/>
      <c r="HX45" s="49"/>
      <c r="HY45" s="49"/>
      <c r="HZ45" s="49"/>
      <c r="IA45" s="49"/>
      <c r="IB45" s="49"/>
      <c r="IC45" s="49"/>
      <c r="ID45" s="49"/>
      <c r="IE45" s="49"/>
      <c r="IF45" s="49"/>
      <c r="IG45" s="49"/>
      <c r="IH45" s="49"/>
      <c r="II45" s="49"/>
      <c r="IJ45" s="49"/>
      <c r="IK45" s="49"/>
      <c r="IL45" s="49"/>
      <c r="IM45" s="49"/>
      <c r="IN45" s="49"/>
      <c r="IO45" s="49"/>
      <c r="IP45" s="49"/>
      <c r="IQ45" s="49"/>
      <c r="IR45" s="49"/>
      <c r="IS45" s="49"/>
      <c r="IT45" s="49"/>
      <c r="IU45" s="49"/>
      <c r="IV45" s="49"/>
      <c r="IW45" s="49"/>
      <c r="IX45" s="49"/>
      <c r="IY45" s="49"/>
      <c r="IZ45" s="49"/>
      <c r="JA45" s="49"/>
      <c r="JB45" s="49"/>
      <c r="JC45" s="49"/>
      <c r="JD45" s="49"/>
      <c r="JE45" s="49"/>
      <c r="JF45" s="49"/>
      <c r="JG45" s="49"/>
      <c r="JH45" s="49"/>
      <c r="JI45" s="49"/>
      <c r="JJ45" s="49"/>
      <c r="JK45" s="49"/>
      <c r="JL45" s="49"/>
      <c r="JM45" s="49"/>
      <c r="JN45" s="49"/>
      <c r="JO45" s="49"/>
      <c r="JP45" s="49"/>
      <c r="JQ45" s="49"/>
      <c r="JR45" s="49"/>
      <c r="JS45" s="49"/>
      <c r="JT45" s="49"/>
      <c r="JU45" s="49"/>
      <c r="JV45" s="49"/>
      <c r="JW45" s="49"/>
      <c r="JX45" s="49"/>
      <c r="JY45" s="49"/>
      <c r="JZ45" s="49"/>
      <c r="KA45" s="49"/>
      <c r="KB45" s="49"/>
      <c r="KC45" s="49"/>
      <c r="KD45" s="49"/>
      <c r="KE45" s="49"/>
      <c r="KF45" s="49"/>
      <c r="KG45" s="49"/>
      <c r="KH45" s="49"/>
      <c r="KI45" s="49"/>
      <c r="KJ45" s="49"/>
      <c r="KK45" s="49"/>
      <c r="KL45" s="49"/>
      <c r="KM45" s="49"/>
      <c r="KN45" s="49"/>
      <c r="KO45" s="49"/>
      <c r="KP45" s="49"/>
      <c r="KQ45" s="49"/>
      <c r="KR45" s="49"/>
      <c r="KS45" s="49"/>
      <c r="KT45" s="49"/>
      <c r="KU45" s="49"/>
      <c r="KV45" s="49"/>
      <c r="KW45" s="49"/>
      <c r="KX45" s="49"/>
      <c r="KY45" s="49"/>
      <c r="KZ45" s="49"/>
      <c r="LA45" s="49"/>
      <c r="LB45" s="49"/>
      <c r="LC45" s="49"/>
      <c r="LD45" s="49"/>
      <c r="LE45" s="49"/>
      <c r="LF45" s="49"/>
      <c r="LG45" s="49"/>
      <c r="LH45" s="49"/>
      <c r="LI45" s="49"/>
      <c r="LJ45" s="49"/>
      <c r="LK45" s="49"/>
      <c r="LL45" s="49"/>
      <c r="LM45" s="49"/>
      <c r="LN45" s="49"/>
      <c r="LO45" s="49"/>
      <c r="LP45" s="49"/>
      <c r="LQ45" s="49"/>
      <c r="LR45" s="49"/>
      <c r="LS45" s="49"/>
      <c r="LT45" s="49"/>
      <c r="LU45" s="49"/>
      <c r="LV45" s="49"/>
      <c r="LW45" s="49"/>
      <c r="LX45" s="49"/>
      <c r="LY45" s="49"/>
      <c r="LZ45" s="49"/>
      <c r="MA45" s="49"/>
      <c r="MB45" s="49"/>
      <c r="MC45" s="49"/>
      <c r="MD45" s="49"/>
      <c r="ME45" s="49"/>
      <c r="MF45" s="49"/>
      <c r="MG45" s="49"/>
      <c r="MH45" s="49"/>
      <c r="MI45" s="49"/>
      <c r="MJ45" s="49"/>
      <c r="MK45" s="49"/>
      <c r="ML45" s="49"/>
      <c r="MM45" s="49"/>
      <c r="MN45" s="49"/>
      <c r="MO45" s="49"/>
      <c r="MP45" s="49"/>
      <c r="MQ45" s="49"/>
      <c r="MR45" s="49"/>
      <c r="MS45" s="49"/>
      <c r="MT45" s="49"/>
      <c r="MU45" s="49"/>
      <c r="MV45" s="49"/>
      <c r="MW45" s="49"/>
      <c r="MX45" s="49"/>
      <c r="MY45" s="49"/>
      <c r="MZ45" s="49"/>
      <c r="NA45" s="49"/>
      <c r="NB45" s="49"/>
      <c r="NC45" s="49"/>
      <c r="ND45" s="49"/>
      <c r="NE45" s="49"/>
      <c r="NF45" s="49"/>
      <c r="NG45" s="49"/>
      <c r="NH45" s="49"/>
      <c r="NI45" s="49"/>
      <c r="NJ45" s="49"/>
      <c r="NK45" s="49"/>
      <c r="NL45" s="49"/>
      <c r="NM45" s="49"/>
      <c r="NN45" s="49"/>
      <c r="NO45" s="49"/>
      <c r="NP45" s="49"/>
      <c r="NQ45" s="49"/>
      <c r="NR45" s="49"/>
      <c r="NS45" s="49"/>
      <c r="NT45" s="49"/>
      <c r="NU45" s="49"/>
      <c r="NV45" s="49"/>
      <c r="NW45" s="49"/>
      <c r="NX45" s="49"/>
      <c r="NY45" s="49"/>
      <c r="NZ45" s="49"/>
      <c r="OA45" s="49"/>
      <c r="OB45" s="49"/>
      <c r="OC45" s="49"/>
      <c r="OD45" s="49"/>
      <c r="OE45" s="49"/>
      <c r="OF45" s="49"/>
      <c r="OG45" s="49"/>
      <c r="OH45" s="49"/>
      <c r="OI45" s="49"/>
      <c r="OJ45" s="49"/>
      <c r="OK45" s="49"/>
      <c r="OL45" s="49"/>
      <c r="OM45" s="49"/>
      <c r="ON45" s="49"/>
      <c r="OO45" s="49"/>
      <c r="OP45" s="49"/>
      <c r="OQ45" s="49"/>
      <c r="OR45" s="49"/>
      <c r="OS45" s="49"/>
      <c r="OT45" s="49"/>
      <c r="OU45" s="49"/>
      <c r="OV45" s="49"/>
      <c r="OW45" s="49"/>
      <c r="OX45" s="49"/>
      <c r="OY45" s="49"/>
      <c r="OZ45" s="49"/>
      <c r="PA45" s="49"/>
      <c r="PB45" s="49"/>
      <c r="PC45" s="49"/>
      <c r="PD45" s="49"/>
      <c r="PE45" s="49"/>
      <c r="PF45" s="49"/>
      <c r="PG45" s="49"/>
      <c r="PH45" s="49"/>
      <c r="PI45" s="49"/>
      <c r="PJ45" s="49"/>
      <c r="PK45" s="49"/>
      <c r="PL45" s="49"/>
      <c r="PM45" s="49"/>
      <c r="PN45" s="49"/>
      <c r="PO45" s="49"/>
      <c r="PP45" s="49"/>
      <c r="PQ45" s="49"/>
      <c r="PR45" s="49"/>
      <c r="PS45" s="49"/>
      <c r="PT45" s="49"/>
      <c r="PU45" s="49"/>
      <c r="PV45" s="49"/>
      <c r="PW45" s="49"/>
      <c r="PX45" s="49"/>
      <c r="PY45" s="49"/>
      <c r="PZ45" s="49"/>
      <c r="QA45" s="49"/>
      <c r="QB45" s="49"/>
      <c r="QC45" s="49"/>
      <c r="QD45" s="49"/>
      <c r="QE45" s="49"/>
      <c r="QF45" s="49"/>
      <c r="QG45" s="49"/>
      <c r="QH45" s="49"/>
      <c r="QI45" s="49"/>
      <c r="QJ45" s="49"/>
      <c r="QK45" s="49"/>
      <c r="QL45" s="49"/>
      <c r="QM45" s="49"/>
      <c r="QN45" s="49"/>
      <c r="QO45" s="49"/>
      <c r="QP45" s="49"/>
      <c r="QQ45" s="49"/>
      <c r="QR45" s="49"/>
      <c r="QS45" s="49"/>
      <c r="QT45" s="49"/>
      <c r="QU45" s="49"/>
      <c r="QV45" s="49"/>
      <c r="QW45" s="49"/>
      <c r="QX45" s="49"/>
      <c r="QY45" s="49"/>
      <c r="QZ45" s="49"/>
      <c r="RA45" s="49"/>
      <c r="RB45" s="49"/>
      <c r="RC45" s="49"/>
      <c r="RD45" s="49"/>
      <c r="RE45" s="49"/>
      <c r="RF45" s="49"/>
      <c r="RG45" s="49"/>
      <c r="RH45" s="49"/>
      <c r="RI45" s="49"/>
      <c r="RJ45" s="49"/>
      <c r="RK45" s="49"/>
      <c r="RL45" s="49"/>
      <c r="RM45" s="49"/>
      <c r="RN45" s="49"/>
      <c r="RO45" s="49"/>
      <c r="RP45" s="49"/>
      <c r="RQ45" s="49"/>
      <c r="RR45" s="49"/>
      <c r="RS45" s="49"/>
      <c r="RT45" s="49"/>
      <c r="RU45" s="49"/>
      <c r="RV45" s="49"/>
      <c r="RW45" s="49"/>
      <c r="RX45" s="49"/>
      <c r="RY45" s="49"/>
      <c r="RZ45" s="49"/>
      <c r="SA45" s="49"/>
      <c r="SB45" s="49"/>
      <c r="SC45" s="49"/>
      <c r="SD45" s="49"/>
      <c r="SE45" s="49"/>
      <c r="SF45" s="49"/>
      <c r="SG45" s="49"/>
      <c r="SH45" s="49"/>
      <c r="SI45" s="49"/>
      <c r="SJ45" s="49"/>
      <c r="SK45" s="49"/>
      <c r="SL45" s="49"/>
      <c r="SM45" s="49"/>
      <c r="SN45" s="49"/>
      <c r="SO45" s="49"/>
      <c r="SP45" s="49"/>
      <c r="SQ45" s="49"/>
      <c r="SR45" s="49"/>
      <c r="SS45" s="49"/>
      <c r="ST45" s="49"/>
      <c r="SU45" s="49"/>
      <c r="SV45" s="49"/>
      <c r="SW45" s="49"/>
      <c r="SX45" s="49"/>
      <c r="SY45" s="49"/>
      <c r="SZ45" s="49"/>
      <c r="TA45" s="49"/>
      <c r="TB45" s="49"/>
      <c r="TC45" s="49"/>
      <c r="TD45" s="49"/>
      <c r="TE45" s="49"/>
      <c r="TF45" s="49"/>
      <c r="TG45" s="49"/>
      <c r="TH45" s="49"/>
      <c r="TI45" s="49"/>
      <c r="TJ45" s="49"/>
      <c r="TK45" s="49"/>
      <c r="TL45" s="49"/>
      <c r="TM45" s="49"/>
      <c r="TN45" s="49"/>
      <c r="TO45" s="49"/>
      <c r="TP45" s="49"/>
      <c r="TQ45" s="49"/>
      <c r="TR45" s="49"/>
      <c r="TS45" s="49"/>
      <c r="TT45" s="49"/>
      <c r="TU45" s="49"/>
      <c r="TV45" s="49"/>
      <c r="TW45" s="49"/>
      <c r="TX45" s="49"/>
      <c r="TY45" s="49"/>
      <c r="TZ45" s="49"/>
      <c r="UA45" s="49"/>
      <c r="UB45" s="49"/>
      <c r="UC45" s="49"/>
      <c r="UD45" s="49"/>
      <c r="UE45" s="49"/>
      <c r="UF45" s="49"/>
      <c r="UG45" s="49"/>
      <c r="UH45" s="49"/>
      <c r="UI45" s="49"/>
      <c r="UJ45" s="49"/>
      <c r="UK45" s="49"/>
      <c r="UL45" s="49"/>
      <c r="UM45" s="49"/>
      <c r="UN45" s="49"/>
      <c r="UO45" s="49"/>
      <c r="UP45" s="49"/>
      <c r="UQ45" s="49"/>
      <c r="UR45" s="49"/>
      <c r="US45" s="49"/>
      <c r="UT45" s="49"/>
      <c r="UU45" s="49"/>
      <c r="UV45" s="49"/>
      <c r="UW45" s="49"/>
      <c r="UX45" s="49"/>
      <c r="UY45" s="49"/>
      <c r="UZ45" s="49"/>
      <c r="VA45" s="49"/>
      <c r="VB45" s="49"/>
      <c r="VC45" s="49"/>
      <c r="VD45" s="49"/>
      <c r="VE45" s="49"/>
      <c r="VF45" s="49"/>
      <c r="VG45" s="49"/>
      <c r="VH45" s="49"/>
      <c r="VI45" s="49"/>
      <c r="VJ45" s="49"/>
      <c r="VK45" s="49"/>
      <c r="VL45" s="49"/>
      <c r="VM45" s="49"/>
      <c r="VN45" s="49"/>
      <c r="VO45" s="49"/>
      <c r="VP45" s="49"/>
      <c r="VQ45" s="49"/>
      <c r="VR45" s="49"/>
      <c r="VS45" s="49"/>
      <c r="VT45" s="49"/>
      <c r="VU45" s="49"/>
      <c r="VV45" s="49"/>
      <c r="VW45" s="49"/>
      <c r="VX45" s="49"/>
      <c r="VY45" s="49"/>
      <c r="VZ45" s="49"/>
      <c r="WA45" s="49"/>
      <c r="WB45" s="49"/>
      <c r="WC45" s="49"/>
      <c r="WD45" s="49"/>
      <c r="WE45" s="49"/>
      <c r="WF45" s="49"/>
      <c r="WG45" s="49"/>
      <c r="WH45" s="49"/>
      <c r="WI45" s="49"/>
      <c r="WJ45" s="49"/>
      <c r="WK45" s="49"/>
      <c r="WL45" s="49"/>
      <c r="WM45" s="49"/>
      <c r="WN45" s="49"/>
      <c r="WO45" s="49"/>
      <c r="WP45" s="49"/>
      <c r="WQ45" s="49"/>
      <c r="WR45" s="49"/>
      <c r="WS45" s="49"/>
      <c r="WT45" s="49"/>
      <c r="WU45" s="49"/>
      <c r="WV45" s="49"/>
      <c r="WW45" s="49"/>
      <c r="WX45" s="49"/>
      <c r="WY45" s="49"/>
      <c r="WZ45" s="49"/>
      <c r="XA45" s="49"/>
      <c r="XB45" s="49"/>
      <c r="XC45" s="49"/>
      <c r="XD45" s="49"/>
      <c r="XE45" s="49"/>
      <c r="XF45" s="49"/>
      <c r="XG45" s="49"/>
      <c r="XH45" s="49"/>
      <c r="XI45" s="49"/>
      <c r="XJ45" s="49"/>
      <c r="XK45" s="49"/>
      <c r="XL45" s="49"/>
      <c r="XM45" s="49"/>
      <c r="XN45" s="49"/>
      <c r="XO45" s="49"/>
      <c r="XP45" s="49"/>
      <c r="XQ45" s="49"/>
      <c r="XR45" s="49"/>
      <c r="XS45" s="49"/>
      <c r="XT45" s="49"/>
      <c r="XU45" s="49"/>
      <c r="XV45" s="49"/>
      <c r="XW45" s="49"/>
      <c r="XX45" s="49"/>
      <c r="XY45" s="49"/>
      <c r="XZ45" s="49"/>
      <c r="YA45" s="49"/>
      <c r="YB45" s="49"/>
      <c r="YC45" s="49"/>
      <c r="YD45" s="49"/>
      <c r="YE45" s="49"/>
      <c r="YF45" s="49"/>
      <c r="YG45" s="49"/>
      <c r="YH45" s="49"/>
      <c r="YI45" s="49"/>
      <c r="YJ45" s="49"/>
      <c r="YK45" s="49"/>
      <c r="YL45" s="49"/>
      <c r="YM45" s="49"/>
      <c r="YN45" s="49"/>
      <c r="YO45" s="49"/>
      <c r="YP45" s="49"/>
      <c r="YQ45" s="49"/>
      <c r="YR45" s="49"/>
      <c r="YS45" s="49"/>
      <c r="YT45" s="49"/>
      <c r="YU45" s="49"/>
      <c r="YV45" s="49"/>
      <c r="YW45" s="49"/>
      <c r="YX45" s="49"/>
      <c r="YY45" s="49"/>
      <c r="YZ45" s="49"/>
      <c r="ZA45" s="49"/>
      <c r="ZB45" s="49"/>
      <c r="ZC45" s="49"/>
      <c r="ZD45" s="49"/>
      <c r="ZE45" s="49"/>
      <c r="ZF45" s="49"/>
      <c r="ZG45" s="49"/>
      <c r="ZH45" s="49"/>
      <c r="ZI45" s="49"/>
      <c r="ZJ45" s="49"/>
      <c r="ZK45" s="49"/>
      <c r="ZL45" s="49"/>
      <c r="ZM45" s="49"/>
      <c r="ZN45" s="49"/>
      <c r="ZO45" s="49"/>
      <c r="ZP45" s="49"/>
      <c r="ZQ45" s="49"/>
      <c r="ZR45" s="49"/>
      <c r="ZS45" s="49"/>
      <c r="ZT45" s="49"/>
      <c r="ZU45" s="49"/>
      <c r="ZV45" s="49"/>
      <c r="ZW45" s="49"/>
      <c r="ZX45" s="49"/>
      <c r="ZY45" s="49"/>
      <c r="ZZ45" s="49"/>
      <c r="AAA45" s="49"/>
      <c r="AAB45" s="49"/>
      <c r="AAC45" s="49"/>
      <c r="AAD45" s="49"/>
      <c r="AAE45" s="49"/>
      <c r="AAF45" s="49"/>
      <c r="AAG45" s="49"/>
      <c r="AAH45" s="49"/>
      <c r="AAI45" s="49"/>
      <c r="AAJ45" s="49"/>
      <c r="AAK45" s="49"/>
      <c r="AAL45" s="49"/>
      <c r="AAM45" s="49"/>
      <c r="AAN45" s="49"/>
      <c r="AAO45" s="49"/>
      <c r="AAP45" s="49"/>
      <c r="AAQ45" s="49"/>
      <c r="AAR45" s="49"/>
      <c r="AAS45" s="49"/>
      <c r="AAT45" s="49"/>
      <c r="AAU45" s="49"/>
      <c r="AAV45" s="49"/>
      <c r="AAW45" s="49"/>
      <c r="AAX45" s="49"/>
      <c r="AAY45" s="49"/>
      <c r="AAZ45" s="49"/>
      <c r="ABA45" s="49"/>
      <c r="ABB45" s="49"/>
      <c r="ABC45" s="49"/>
      <c r="ABD45" s="49"/>
      <c r="ABE45" s="49"/>
      <c r="ABF45" s="49"/>
      <c r="ABG45" s="49"/>
      <c r="ABH45" s="49"/>
      <c r="ABI45" s="49"/>
      <c r="ABJ45" s="49"/>
      <c r="ABK45" s="49"/>
      <c r="ABL45" s="49"/>
      <c r="ABM45" s="49"/>
      <c r="ABN45" s="49"/>
      <c r="ABO45" s="49"/>
      <c r="ABP45" s="49"/>
      <c r="ABQ45" s="49"/>
      <c r="ABR45" s="49"/>
      <c r="ABS45" s="49"/>
      <c r="ABT45" s="49"/>
      <c r="ABU45" s="49"/>
      <c r="ABV45" s="49"/>
      <c r="ABW45" s="49"/>
      <c r="ABX45" s="49"/>
      <c r="ABY45" s="49"/>
      <c r="ABZ45" s="49"/>
      <c r="ACA45" s="49"/>
      <c r="ACB45" s="49"/>
      <c r="ACC45" s="49"/>
      <c r="ACD45" s="49"/>
      <c r="ACE45" s="49"/>
      <c r="ACF45" s="49"/>
      <c r="ACG45" s="49"/>
      <c r="ACH45" s="49"/>
      <c r="ACI45" s="49"/>
      <c r="ACJ45" s="49"/>
      <c r="ACK45" s="49"/>
      <c r="ACL45" s="49"/>
      <c r="ACM45" s="49"/>
      <c r="ACN45" s="49"/>
      <c r="ACO45" s="49"/>
      <c r="ACP45" s="49"/>
      <c r="ACQ45" s="49"/>
      <c r="ACR45" s="49"/>
      <c r="ACS45" s="49"/>
      <c r="ACT45" s="49"/>
      <c r="ACU45" s="49"/>
      <c r="ACV45" s="49"/>
      <c r="ACW45" s="49"/>
      <c r="ACX45" s="49"/>
      <c r="ACY45" s="49"/>
      <c r="ACZ45" s="49"/>
      <c r="ADA45" s="49"/>
      <c r="ADB45" s="49"/>
      <c r="ADC45" s="49"/>
      <c r="ADD45" s="49"/>
      <c r="ADE45" s="49"/>
      <c r="ADF45" s="49"/>
      <c r="ADG45" s="49"/>
      <c r="ADH45" s="49"/>
      <c r="ADI45" s="49"/>
      <c r="ADJ45" s="49"/>
      <c r="ADK45" s="49"/>
      <c r="ADL45" s="49"/>
      <c r="ADM45" s="49"/>
      <c r="ADN45" s="49"/>
      <c r="ADO45" s="49"/>
      <c r="ADP45" s="49"/>
      <c r="ADQ45" s="49"/>
      <c r="ADR45" s="49"/>
      <c r="ADS45" s="49"/>
      <c r="ADT45" s="49"/>
      <c r="ADU45" s="49"/>
      <c r="ADV45" s="49"/>
      <c r="ADW45" s="49"/>
      <c r="ADX45" s="49"/>
      <c r="ADY45" s="49"/>
      <c r="ADZ45" s="49"/>
      <c r="AEA45" s="49"/>
      <c r="AEB45" s="49"/>
      <c r="AEC45" s="49"/>
      <c r="AED45" s="49"/>
      <c r="AEE45" s="49"/>
      <c r="AEF45" s="49"/>
      <c r="AEG45" s="49"/>
      <c r="AEH45" s="49"/>
      <c r="AEI45" s="49"/>
      <c r="AEJ45" s="49"/>
      <c r="AEK45" s="49"/>
      <c r="AEL45" s="49"/>
      <c r="AEM45" s="49"/>
      <c r="AEN45" s="49"/>
      <c r="AEO45" s="49"/>
      <c r="AEP45" s="49"/>
      <c r="AEQ45" s="49"/>
      <c r="AER45" s="49"/>
      <c r="AES45" s="49"/>
      <c r="AET45" s="49"/>
      <c r="AEU45" s="49"/>
      <c r="AEV45" s="49"/>
      <c r="AEW45" s="49"/>
      <c r="AEX45" s="49"/>
      <c r="AEY45" s="49"/>
      <c r="AEZ45" s="49"/>
      <c r="AFA45" s="49"/>
      <c r="AFB45" s="49"/>
      <c r="AFC45" s="49"/>
      <c r="AFD45" s="49"/>
      <c r="AFE45" s="49"/>
      <c r="AFF45" s="49"/>
      <c r="AFG45" s="49"/>
      <c r="AFH45" s="49"/>
      <c r="AFI45" s="49"/>
      <c r="AFJ45" s="49"/>
      <c r="AFK45" s="49"/>
      <c r="AFL45" s="49"/>
      <c r="AFM45" s="49"/>
      <c r="AFN45" s="49"/>
      <c r="AFO45" s="49"/>
      <c r="AFP45" s="49"/>
      <c r="AFQ45" s="49"/>
      <c r="AFR45" s="49"/>
      <c r="AFS45" s="49"/>
      <c r="AFT45" s="49"/>
      <c r="AFU45" s="49"/>
      <c r="AFV45" s="49"/>
      <c r="AFW45" s="49"/>
      <c r="AFX45" s="49"/>
      <c r="AFY45" s="49"/>
      <c r="AFZ45" s="49"/>
      <c r="AGA45" s="49"/>
      <c r="AGB45" s="49"/>
      <c r="AGC45" s="49"/>
      <c r="AGD45" s="49"/>
      <c r="AGE45" s="49"/>
      <c r="AGF45" s="49"/>
      <c r="AGG45" s="49"/>
      <c r="AGH45" s="49"/>
      <c r="AGI45" s="49"/>
      <c r="AGJ45" s="49"/>
      <c r="AGK45" s="49"/>
      <c r="AGL45" s="49"/>
      <c r="AGM45" s="49"/>
      <c r="AGN45" s="49"/>
      <c r="AGO45" s="49"/>
      <c r="AGP45" s="49"/>
      <c r="AGQ45" s="49"/>
      <c r="AGR45" s="49"/>
      <c r="AGS45" s="49"/>
      <c r="AGT45" s="49"/>
      <c r="AGU45" s="49"/>
      <c r="AGV45" s="49"/>
      <c r="AGW45" s="49"/>
      <c r="AGX45" s="49"/>
      <c r="AGY45" s="49"/>
      <c r="AGZ45" s="49"/>
      <c r="AHA45" s="49"/>
      <c r="AHB45" s="49"/>
      <c r="AHC45" s="49"/>
      <c r="AHD45" s="49"/>
      <c r="AHE45" s="49"/>
      <c r="AHF45" s="49"/>
      <c r="AHG45" s="49"/>
      <c r="AHH45" s="49"/>
      <c r="AHI45" s="49"/>
      <c r="AHJ45" s="49"/>
      <c r="AHK45" s="49"/>
      <c r="AHL45" s="49"/>
      <c r="AHM45" s="49"/>
      <c r="AHN45" s="49"/>
      <c r="AHO45" s="49"/>
      <c r="AHP45" s="49"/>
      <c r="AHQ45" s="49"/>
      <c r="AHR45" s="49"/>
      <c r="AHS45" s="49"/>
      <c r="AHT45" s="49"/>
      <c r="AHU45" s="49"/>
      <c r="AHV45" s="49"/>
      <c r="AHW45" s="49"/>
      <c r="AHX45" s="49"/>
      <c r="AHY45" s="49"/>
      <c r="AHZ45" s="49"/>
      <c r="AIA45" s="49"/>
      <c r="AIB45" s="49"/>
      <c r="AIC45" s="49"/>
      <c r="AID45" s="49"/>
      <c r="AIE45" s="49"/>
      <c r="AIF45" s="49"/>
      <c r="AIG45" s="49"/>
      <c r="AIH45" s="49"/>
      <c r="AII45" s="49"/>
      <c r="AIJ45" s="49"/>
      <c r="AIK45" s="49"/>
      <c r="AIL45" s="49"/>
      <c r="AIM45" s="49"/>
      <c r="AIN45" s="49"/>
      <c r="AIO45" s="49"/>
      <c r="AIP45" s="49"/>
      <c r="AIQ45" s="49"/>
      <c r="AIR45" s="49"/>
      <c r="AIS45" s="49"/>
      <c r="AIT45" s="49"/>
      <c r="AIU45" s="49"/>
      <c r="AIV45" s="49"/>
      <c r="AIW45" s="49"/>
      <c r="AIX45" s="49"/>
      <c r="AIY45" s="49"/>
      <c r="AIZ45" s="49"/>
      <c r="AJA45" s="49"/>
      <c r="AJB45" s="49"/>
      <c r="AJC45" s="49"/>
      <c r="AJD45" s="49"/>
      <c r="AJE45" s="49"/>
      <c r="AJF45" s="49"/>
      <c r="AJG45" s="49"/>
      <c r="AJH45" s="49"/>
      <c r="AJI45" s="49"/>
      <c r="AJJ45" s="49"/>
      <c r="AJK45" s="49"/>
      <c r="AJL45" s="49"/>
      <c r="AJM45" s="49"/>
      <c r="AJN45" s="49"/>
      <c r="AJO45" s="49"/>
      <c r="AJP45" s="49"/>
      <c r="AJQ45" s="49"/>
      <c r="AJR45" s="49"/>
      <c r="AJS45" s="49"/>
      <c r="AJT45" s="49"/>
      <c r="AJU45" s="49"/>
      <c r="AJV45" s="49"/>
      <c r="AJW45" s="49"/>
      <c r="AJX45" s="49"/>
      <c r="AJY45" s="49"/>
      <c r="AJZ45" s="49"/>
      <c r="AKA45" s="49"/>
      <c r="AKB45" s="49"/>
      <c r="AKC45" s="49"/>
      <c r="AKD45" s="49"/>
      <c r="AKE45" s="49"/>
      <c r="AKF45" s="49"/>
      <c r="AKG45" s="49"/>
      <c r="AKH45" s="49"/>
      <c r="AKI45" s="49"/>
      <c r="AKJ45" s="49"/>
      <c r="AKK45" s="49"/>
      <c r="AKL45" s="49"/>
      <c r="AKM45" s="49"/>
      <c r="AKN45" s="49"/>
      <c r="AKO45" s="49"/>
      <c r="AKP45" s="49"/>
      <c r="AKQ45" s="49"/>
      <c r="AKR45" s="49"/>
      <c r="AKS45" s="49"/>
      <c r="AKT45" s="49"/>
      <c r="AKU45" s="49"/>
      <c r="AKV45" s="49"/>
      <c r="AKW45" s="49"/>
      <c r="AKX45" s="49"/>
      <c r="AKY45" s="49"/>
      <c r="AKZ45" s="49"/>
      <c r="ALA45" s="49"/>
      <c r="ALB45" s="49"/>
      <c r="ALC45" s="49"/>
      <c r="ALD45" s="49"/>
      <c r="ALE45" s="49"/>
      <c r="ALF45" s="49"/>
      <c r="ALG45" s="49"/>
      <c r="ALH45" s="49"/>
      <c r="ALI45" s="49"/>
      <c r="ALJ45" s="49"/>
      <c r="ALK45" s="49"/>
      <c r="ALL45" s="49"/>
      <c r="ALM45" s="49"/>
      <c r="ALN45" s="49"/>
      <c r="ALO45" s="49"/>
      <c r="ALP45" s="49"/>
      <c r="ALQ45" s="49"/>
      <c r="ALR45" s="49"/>
      <c r="ALS45" s="49"/>
      <c r="ALT45" s="49"/>
      <c r="ALU45" s="49"/>
      <c r="ALV45" s="49"/>
      <c r="ALW45" s="49"/>
      <c r="ALX45" s="49"/>
      <c r="ALY45" s="49"/>
      <c r="ALZ45" s="49"/>
      <c r="AMA45" s="49"/>
      <c r="AMB45" s="49"/>
      <c r="AMC45" s="49"/>
      <c r="AMD45" s="49"/>
      <c r="AME45" s="49"/>
      <c r="AMF45" s="49"/>
      <c r="AMG45" s="49"/>
      <c r="AMH45" s="49"/>
      <c r="AMI45" s="49"/>
      <c r="AMJ45" s="49"/>
      <c r="AMK45" s="49"/>
    </row>
    <row r="46" spans="1:1025" s="8" customFormat="1" ht="15" customHeight="1" x14ac:dyDescent="0.3">
      <c r="A46" s="259" t="s">
        <v>45</v>
      </c>
      <c r="B46" s="259"/>
      <c r="C46" s="259"/>
      <c r="D46" s="259"/>
      <c r="E46" s="259"/>
      <c r="F46" s="259"/>
      <c r="G46" s="259"/>
      <c r="H46" s="260">
        <f>SUM(I43:I45)</f>
        <v>538.78749046022733</v>
      </c>
      <c r="I46" s="260"/>
      <c r="J46" s="10"/>
      <c r="L46" s="8" t="s">
        <v>197</v>
      </c>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spans="1:1025" s="8" customFormat="1" ht="15" customHeight="1" x14ac:dyDescent="0.3">
      <c r="A47" s="261"/>
      <c r="B47" s="261"/>
      <c r="C47" s="261"/>
      <c r="D47" s="261"/>
      <c r="E47" s="261"/>
      <c r="F47" s="261"/>
      <c r="G47" s="261"/>
      <c r="H47" s="261"/>
      <c r="I47" s="261"/>
      <c r="J47" s="10"/>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spans="1:1025" s="8" customFormat="1" ht="15" customHeight="1" x14ac:dyDescent="0.3">
      <c r="A48" s="240" t="s">
        <v>46</v>
      </c>
      <c r="B48" s="240"/>
      <c r="C48" s="240"/>
      <c r="D48" s="240"/>
      <c r="E48" s="240"/>
      <c r="F48" s="240"/>
      <c r="G48" s="240"/>
      <c r="H48" s="240"/>
      <c r="I48" s="240"/>
      <c r="J48" s="10"/>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spans="1:1025" s="8" customFormat="1" ht="15" customHeight="1" x14ac:dyDescent="0.3">
      <c r="A49" s="28" t="s">
        <v>47</v>
      </c>
      <c r="B49" s="240" t="s">
        <v>48</v>
      </c>
      <c r="C49" s="240"/>
      <c r="D49" s="240"/>
      <c r="E49" s="240"/>
      <c r="F49" s="240"/>
      <c r="G49" s="240"/>
      <c r="H49" s="28" t="s">
        <v>43</v>
      </c>
      <c r="I49" s="45" t="s">
        <v>27</v>
      </c>
      <c r="J49" s="10"/>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spans="1:1025" s="8" customFormat="1" ht="30.6" customHeight="1" x14ac:dyDescent="0.3">
      <c r="A50" s="23" t="s">
        <v>6</v>
      </c>
      <c r="B50" s="232" t="s">
        <v>49</v>
      </c>
      <c r="C50" s="232"/>
      <c r="D50" s="232"/>
      <c r="E50" s="232"/>
      <c r="F50" s="232"/>
      <c r="G50" s="232"/>
      <c r="H50" s="50">
        <v>0.2</v>
      </c>
      <c r="I50" s="51">
        <f t="shared" ref="I50:I57" si="0">ROUND(H50*$H$38,2)</f>
        <v>385.54</v>
      </c>
      <c r="J50" s="10"/>
      <c r="K50" s="52"/>
      <c r="L50" s="244" t="s">
        <v>139</v>
      </c>
      <c r="M50" s="244"/>
      <c r="N50" s="244"/>
      <c r="O50" s="244"/>
      <c r="P50" s="244"/>
      <c r="Q50" s="244"/>
      <c r="R50" s="244"/>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spans="1:1025" s="8" customFormat="1" ht="30.9" customHeight="1" x14ac:dyDescent="0.3">
      <c r="A51" s="23" t="s">
        <v>8</v>
      </c>
      <c r="B51" s="232" t="s">
        <v>50</v>
      </c>
      <c r="C51" s="232"/>
      <c r="D51" s="232"/>
      <c r="E51" s="232"/>
      <c r="F51" s="232"/>
      <c r="G51" s="232"/>
      <c r="H51" s="50">
        <v>2.5000000000000001E-2</v>
      </c>
      <c r="I51" s="51">
        <f t="shared" si="0"/>
        <v>48.19</v>
      </c>
      <c r="J51" s="10"/>
      <c r="K51" s="52"/>
      <c r="L51" s="244" t="s">
        <v>138</v>
      </c>
      <c r="M51" s="244"/>
      <c r="N51" s="244"/>
      <c r="O51" s="244"/>
      <c r="P51" s="244"/>
      <c r="Q51" s="244"/>
      <c r="R51" s="244"/>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spans="1:1025" s="8" customFormat="1" ht="31.5" customHeight="1" x14ac:dyDescent="0.3">
      <c r="A52" s="53" t="s">
        <v>10</v>
      </c>
      <c r="B52" s="54" t="s">
        <v>51</v>
      </c>
      <c r="C52" s="55"/>
      <c r="D52" s="115" t="s">
        <v>188</v>
      </c>
      <c r="E52" s="114">
        <v>3</v>
      </c>
      <c r="F52" s="116" t="s">
        <v>189</v>
      </c>
      <c r="G52" s="114">
        <v>1</v>
      </c>
      <c r="H52" s="58">
        <f>ROUND(E52*G52/100,4)</f>
        <v>0.03</v>
      </c>
      <c r="I52" s="59">
        <f t="shared" si="0"/>
        <v>57.83</v>
      </c>
      <c r="J52" s="10"/>
      <c r="K52" s="52"/>
      <c r="L52" s="244" t="s">
        <v>140</v>
      </c>
      <c r="M52" s="244"/>
      <c r="N52" s="244"/>
      <c r="O52" s="244"/>
      <c r="P52" s="244"/>
      <c r="Q52" s="244"/>
      <c r="R52" s="244"/>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spans="1:1025" s="8" customFormat="1" ht="30.9" customHeight="1" x14ac:dyDescent="0.3">
      <c r="A53" s="53" t="s">
        <v>12</v>
      </c>
      <c r="B53" s="232" t="s">
        <v>52</v>
      </c>
      <c r="C53" s="232"/>
      <c r="D53" s="232"/>
      <c r="E53" s="232"/>
      <c r="F53" s="232"/>
      <c r="G53" s="232"/>
      <c r="H53" s="50">
        <v>1.4999999999999999E-2</v>
      </c>
      <c r="I53" s="51">
        <f t="shared" si="0"/>
        <v>28.92</v>
      </c>
      <c r="J53" s="10"/>
      <c r="K53" s="52"/>
      <c r="L53" s="244" t="s">
        <v>141</v>
      </c>
      <c r="M53" s="244"/>
      <c r="N53" s="244"/>
      <c r="O53" s="244"/>
      <c r="P53" s="244"/>
      <c r="Q53" s="244"/>
      <c r="R53" s="244"/>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spans="1:1025" s="8" customFormat="1" ht="31.5" customHeight="1" x14ac:dyDescent="0.3">
      <c r="A54" s="23" t="s">
        <v>32</v>
      </c>
      <c r="B54" s="232" t="s">
        <v>53</v>
      </c>
      <c r="C54" s="232"/>
      <c r="D54" s="232"/>
      <c r="E54" s="232"/>
      <c r="F54" s="232"/>
      <c r="G54" s="232"/>
      <c r="H54" s="60">
        <v>0.01</v>
      </c>
      <c r="I54" s="51">
        <f t="shared" si="0"/>
        <v>19.28</v>
      </c>
      <c r="J54" s="10"/>
      <c r="K54" s="52"/>
      <c r="L54" s="244" t="s">
        <v>142</v>
      </c>
      <c r="M54" s="244"/>
      <c r="N54" s="244"/>
      <c r="O54" s="244"/>
      <c r="P54" s="244"/>
      <c r="Q54" s="244"/>
      <c r="R54" s="244"/>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spans="1:1025" s="8" customFormat="1" ht="30.9" customHeight="1" x14ac:dyDescent="0.3">
      <c r="A55" s="23" t="s">
        <v>34</v>
      </c>
      <c r="B55" s="232" t="s">
        <v>54</v>
      </c>
      <c r="C55" s="232"/>
      <c r="D55" s="232"/>
      <c r="E55" s="232"/>
      <c r="F55" s="232"/>
      <c r="G55" s="232"/>
      <c r="H55" s="50">
        <v>6.0000000000000001E-3</v>
      </c>
      <c r="I55" s="51">
        <f t="shared" si="0"/>
        <v>11.57</v>
      </c>
      <c r="J55" s="10"/>
      <c r="K55" s="52"/>
      <c r="L55" s="244" t="s">
        <v>143</v>
      </c>
      <c r="M55" s="244"/>
      <c r="N55" s="244"/>
      <c r="O55" s="244"/>
      <c r="P55" s="244"/>
      <c r="Q55" s="244"/>
      <c r="R55" s="244"/>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spans="1:1025" s="8" customFormat="1" ht="30.9" customHeight="1" x14ac:dyDescent="0.3">
      <c r="A56" s="23" t="s">
        <v>36</v>
      </c>
      <c r="B56" s="232" t="s">
        <v>55</v>
      </c>
      <c r="C56" s="232"/>
      <c r="D56" s="232"/>
      <c r="E56" s="232"/>
      <c r="F56" s="232"/>
      <c r="G56" s="232"/>
      <c r="H56" s="50">
        <v>2E-3</v>
      </c>
      <c r="I56" s="51">
        <f t="shared" si="0"/>
        <v>3.86</v>
      </c>
      <c r="J56" s="10"/>
      <c r="K56" s="52"/>
      <c r="L56" s="244" t="s">
        <v>144</v>
      </c>
      <c r="M56" s="244"/>
      <c r="N56" s="244"/>
      <c r="O56" s="244"/>
      <c r="P56" s="244"/>
      <c r="Q56" s="244"/>
      <c r="R56" s="244"/>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spans="1:1025" s="8" customFormat="1" ht="30.9" customHeight="1" x14ac:dyDescent="0.3">
      <c r="A57" s="23" t="s">
        <v>56</v>
      </c>
      <c r="B57" s="232" t="s">
        <v>57</v>
      </c>
      <c r="C57" s="232"/>
      <c r="D57" s="232"/>
      <c r="E57" s="232"/>
      <c r="F57" s="232"/>
      <c r="G57" s="232"/>
      <c r="H57" s="60">
        <v>0.08</v>
      </c>
      <c r="I57" s="51">
        <f t="shared" si="0"/>
        <v>154.22</v>
      </c>
      <c r="J57" s="10"/>
      <c r="K57" s="52"/>
      <c r="L57" s="244" t="s">
        <v>145</v>
      </c>
      <c r="M57" s="244"/>
      <c r="N57" s="244"/>
      <c r="O57" s="244"/>
      <c r="P57" s="244"/>
      <c r="Q57" s="244"/>
      <c r="R57" s="244"/>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row r="58" spans="1:1025" s="8" customFormat="1" ht="15" customHeight="1" x14ac:dyDescent="0.3">
      <c r="A58" s="259" t="s">
        <v>58</v>
      </c>
      <c r="B58" s="259"/>
      <c r="C58" s="259"/>
      <c r="D58" s="259"/>
      <c r="E58" s="259"/>
      <c r="F58" s="259"/>
      <c r="G58" s="259"/>
      <c r="H58" s="61">
        <f>SUM(H50:H57)</f>
        <v>0.36800000000000005</v>
      </c>
      <c r="I58" s="62">
        <f>SUM(I50:I57)</f>
        <v>709.41000000000008</v>
      </c>
      <c r="J58" s="10"/>
      <c r="K58" s="52"/>
      <c r="L58" s="8" t="s">
        <v>146</v>
      </c>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row>
    <row r="59" spans="1:1025" s="8" customFormat="1" ht="15" customHeight="1" x14ac:dyDescent="0.3">
      <c r="A59" s="261"/>
      <c r="B59" s="261"/>
      <c r="C59" s="261"/>
      <c r="D59" s="261"/>
      <c r="E59" s="261"/>
      <c r="F59" s="261"/>
      <c r="G59" s="261"/>
      <c r="H59" s="261"/>
      <c r="I59" s="261"/>
      <c r="J59" s="10"/>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row>
    <row r="60" spans="1:1025" s="8" customFormat="1" ht="15" customHeight="1" x14ac:dyDescent="0.3">
      <c r="A60" s="269" t="s">
        <v>59</v>
      </c>
      <c r="B60" s="270"/>
      <c r="C60" s="270"/>
      <c r="D60" s="270"/>
      <c r="E60" s="270"/>
      <c r="F60" s="270"/>
      <c r="G60" s="270"/>
      <c r="H60" s="270"/>
      <c r="I60" s="271"/>
      <c r="J60" s="10"/>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row>
    <row r="61" spans="1:1025" s="8" customFormat="1" ht="15" customHeight="1" thickBot="1" x14ac:dyDescent="0.35">
      <c r="A61" s="28" t="s">
        <v>60</v>
      </c>
      <c r="B61" s="240" t="s">
        <v>61</v>
      </c>
      <c r="C61" s="240"/>
      <c r="D61" s="240"/>
      <c r="E61" s="240"/>
      <c r="F61" s="240"/>
      <c r="G61" s="240"/>
      <c r="H61" s="259" t="s">
        <v>27</v>
      </c>
      <c r="I61" s="259"/>
      <c r="J61" s="63"/>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row>
    <row r="62" spans="1:1025" s="8" customFormat="1" ht="30.6" customHeight="1" thickBot="1" x14ac:dyDescent="0.35">
      <c r="A62" s="272" t="s">
        <v>6</v>
      </c>
      <c r="B62" s="272" t="s">
        <v>129</v>
      </c>
      <c r="C62" s="23" t="s">
        <v>128</v>
      </c>
      <c r="D62" s="23" t="s">
        <v>127</v>
      </c>
      <c r="E62" s="23" t="s">
        <v>126</v>
      </c>
      <c r="F62" s="23" t="s">
        <v>125</v>
      </c>
      <c r="G62" s="23" t="s">
        <v>132</v>
      </c>
      <c r="H62" s="274">
        <f>IF(C63="N",0,(D63*E63*F63)-G63)</f>
        <v>34.67</v>
      </c>
      <c r="I62" s="275"/>
      <c r="J62" s="37"/>
      <c r="L62" s="244" t="s">
        <v>148</v>
      </c>
      <c r="M62" s="244"/>
      <c r="N62" s="244"/>
      <c r="O62" s="244"/>
      <c r="P62" s="244"/>
      <c r="Q62" s="244"/>
      <c r="R62" s="244"/>
      <c r="AA62" s="262"/>
      <c r="AB62" s="263"/>
      <c r="AC62" s="262"/>
      <c r="AD62" s="263"/>
      <c r="AE62" s="262"/>
      <c r="AF62" s="263"/>
      <c r="AG62" s="262"/>
      <c r="AH62" s="263"/>
      <c r="AI62" s="264"/>
      <c r="AJ62" s="265"/>
      <c r="AK62" s="265"/>
      <c r="AL62" s="266"/>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row>
    <row r="63" spans="1:1025" s="8" customFormat="1" ht="30.6" customHeight="1" x14ac:dyDescent="0.3">
      <c r="A63" s="273"/>
      <c r="B63" s="273"/>
      <c r="C63" s="23" t="s">
        <v>198</v>
      </c>
      <c r="D63" s="38">
        <v>4.5999999999999996</v>
      </c>
      <c r="E63" s="23">
        <v>2</v>
      </c>
      <c r="F63" s="23">
        <v>15</v>
      </c>
      <c r="G63" s="38">
        <f>ROUND(H31*0.06,2)</f>
        <v>103.33</v>
      </c>
      <c r="H63" s="267">
        <f>IF(H62&gt;=0,H62,0)</f>
        <v>34.67</v>
      </c>
      <c r="I63" s="268"/>
      <c r="J63" s="37"/>
      <c r="L63" s="244" t="s">
        <v>147</v>
      </c>
      <c r="M63" s="244"/>
      <c r="N63" s="244"/>
      <c r="O63" s="244"/>
      <c r="P63" s="244"/>
      <c r="Q63" s="244"/>
      <c r="R63" s="244"/>
      <c r="AA63" s="64"/>
      <c r="AB63" s="65"/>
      <c r="AC63" s="66"/>
      <c r="AD63" s="67"/>
      <c r="AE63" s="68"/>
      <c r="AF63" s="67"/>
      <c r="AG63" s="68"/>
      <c r="AH63" s="67"/>
      <c r="AI63" s="68"/>
      <c r="AJ63" s="67"/>
      <c r="AK63" s="68"/>
      <c r="AL63" s="67"/>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row>
    <row r="64" spans="1:1025" s="8" customFormat="1" ht="30.9" customHeight="1" x14ac:dyDescent="0.3">
      <c r="A64" s="272" t="s">
        <v>8</v>
      </c>
      <c r="B64" s="278" t="s">
        <v>131</v>
      </c>
      <c r="C64" s="279"/>
      <c r="D64" s="23" t="s">
        <v>128</v>
      </c>
      <c r="E64" s="23" t="s">
        <v>127</v>
      </c>
      <c r="F64" s="23" t="s">
        <v>125</v>
      </c>
      <c r="G64" s="23" t="s">
        <v>132</v>
      </c>
      <c r="H64" s="282">
        <f>IF(D65="N",0,(E65*F65)-G65)</f>
        <v>360.45</v>
      </c>
      <c r="I64" s="283"/>
      <c r="J64" s="37"/>
      <c r="L64" s="244" t="s">
        <v>149</v>
      </c>
      <c r="M64" s="244"/>
      <c r="N64" s="244"/>
      <c r="O64" s="244"/>
      <c r="P64" s="244"/>
      <c r="Q64" s="244"/>
      <c r="R64" s="244"/>
      <c r="AA64" s="69"/>
      <c r="AB64" s="70"/>
      <c r="AC64" s="69"/>
      <c r="AD64" s="71"/>
      <c r="AE64" s="69"/>
      <c r="AF64" s="71"/>
      <c r="AG64" s="69"/>
      <c r="AH64" s="71"/>
      <c r="AI64" s="69"/>
      <c r="AJ64" s="71"/>
      <c r="AK64" s="69"/>
      <c r="AL64" s="7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row>
    <row r="65" spans="1:1025" s="8" customFormat="1" ht="30.9" customHeight="1" thickBot="1" x14ac:dyDescent="0.35">
      <c r="A65" s="273"/>
      <c r="B65" s="280"/>
      <c r="C65" s="281"/>
      <c r="D65" s="23" t="s">
        <v>198</v>
      </c>
      <c r="E65" s="38">
        <v>26.7</v>
      </c>
      <c r="F65" s="23">
        <v>15</v>
      </c>
      <c r="G65" s="38">
        <f>ROUND((10%*E65)*F65,2)</f>
        <v>40.049999999999997</v>
      </c>
      <c r="H65" s="284"/>
      <c r="I65" s="285"/>
      <c r="J65" s="37"/>
      <c r="L65" s="244" t="s">
        <v>150</v>
      </c>
      <c r="M65" s="244"/>
      <c r="N65" s="244"/>
      <c r="O65" s="244"/>
      <c r="P65" s="244"/>
      <c r="Q65" s="244"/>
      <c r="R65" s="244"/>
      <c r="AA65" s="72"/>
      <c r="AB65" s="73"/>
      <c r="AC65" s="72"/>
      <c r="AD65" s="74"/>
      <c r="AE65" s="72"/>
      <c r="AF65" s="74"/>
      <c r="AG65" s="72"/>
      <c r="AH65" s="74"/>
      <c r="AI65" s="72"/>
      <c r="AJ65" s="74"/>
      <c r="AK65" s="72"/>
      <c r="AL65" s="74"/>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row>
    <row r="66" spans="1:1025" s="8" customFormat="1" ht="30.6" customHeight="1" x14ac:dyDescent="0.3">
      <c r="A66" s="23" t="s">
        <v>10</v>
      </c>
      <c r="B66" s="358" t="s">
        <v>298</v>
      </c>
      <c r="C66" s="358"/>
      <c r="D66" s="358"/>
      <c r="E66" s="358"/>
      <c r="F66" s="358"/>
      <c r="G66" s="358"/>
      <c r="H66" s="242">
        <v>6</v>
      </c>
      <c r="I66" s="242"/>
      <c r="J66" s="75"/>
      <c r="L66" s="244" t="s">
        <v>151</v>
      </c>
      <c r="M66" s="244"/>
      <c r="N66" s="244"/>
      <c r="O66" s="244"/>
      <c r="P66" s="244"/>
      <c r="Q66" s="244"/>
      <c r="R66" s="244"/>
      <c r="AA66" s="76"/>
      <c r="AB66" s="76"/>
      <c r="AC66" s="76"/>
      <c r="AD66" s="76"/>
      <c r="AE66" s="76"/>
      <c r="AF66" s="76"/>
      <c r="AG66" s="76"/>
      <c r="AH66" s="76"/>
      <c r="AI66" s="76"/>
      <c r="AJ66" s="76"/>
      <c r="AK66" s="76"/>
      <c r="AL66" s="76"/>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row>
    <row r="67" spans="1:1025" s="8" customFormat="1" ht="30.9" customHeight="1" x14ac:dyDescent="0.3">
      <c r="A67" s="23" t="s">
        <v>12</v>
      </c>
      <c r="B67" s="358" t="s">
        <v>299</v>
      </c>
      <c r="C67" s="358"/>
      <c r="D67" s="358"/>
      <c r="E67" s="358"/>
      <c r="F67" s="358"/>
      <c r="G67" s="358"/>
      <c r="H67" s="276">
        <v>20.98</v>
      </c>
      <c r="I67" s="276"/>
      <c r="J67" s="37"/>
      <c r="L67" s="244" t="s">
        <v>303</v>
      </c>
      <c r="M67" s="244"/>
      <c r="N67" s="244"/>
      <c r="O67" s="244"/>
      <c r="P67" s="244"/>
      <c r="Q67" s="244"/>
      <c r="R67" s="244"/>
      <c r="AA67" s="76"/>
      <c r="AB67" s="76"/>
      <c r="AC67" s="76"/>
      <c r="AD67" s="76"/>
      <c r="AE67" s="76"/>
      <c r="AF67" s="76"/>
      <c r="AG67" s="76"/>
      <c r="AH67" s="76"/>
      <c r="AI67" s="77"/>
      <c r="AJ67" s="76"/>
      <c r="AK67" s="76"/>
      <c r="AL67" s="76"/>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row>
    <row r="68" spans="1:1025" s="8" customFormat="1" ht="15" customHeight="1" x14ac:dyDescent="0.3">
      <c r="A68" s="23" t="s">
        <v>32</v>
      </c>
      <c r="B68" s="258" t="s">
        <v>201</v>
      </c>
      <c r="C68" s="258"/>
      <c r="D68" s="258"/>
      <c r="E68" s="258"/>
      <c r="F68" s="258"/>
      <c r="G68" s="258"/>
      <c r="H68" s="276">
        <v>0</v>
      </c>
      <c r="I68" s="276"/>
      <c r="J68" s="37"/>
      <c r="AA68" s="76"/>
      <c r="AB68" s="76"/>
      <c r="AC68" s="76"/>
      <c r="AD68" s="76"/>
      <c r="AE68" s="76"/>
      <c r="AF68" s="76"/>
      <c r="AG68" s="76"/>
      <c r="AH68" s="76"/>
      <c r="AI68" s="77"/>
      <c r="AJ68" s="76"/>
      <c r="AK68" s="76"/>
      <c r="AL68" s="76"/>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row>
    <row r="69" spans="1:1025" s="8" customFormat="1" ht="15" customHeight="1" x14ac:dyDescent="0.3">
      <c r="A69" s="259" t="s">
        <v>45</v>
      </c>
      <c r="B69" s="259"/>
      <c r="C69" s="259"/>
      <c r="D69" s="259"/>
      <c r="E69" s="259"/>
      <c r="F69" s="259"/>
      <c r="G69" s="259"/>
      <c r="H69" s="260">
        <f>SUM(H63:I68)</f>
        <v>422.1</v>
      </c>
      <c r="I69" s="260"/>
      <c r="J69" s="44"/>
      <c r="L69" s="8" t="s">
        <v>171</v>
      </c>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row>
    <row r="70" spans="1:1025" s="8" customFormat="1" ht="15" customHeight="1" x14ac:dyDescent="0.3">
      <c r="A70" s="220"/>
      <c r="B70" s="220"/>
      <c r="C70" s="220"/>
      <c r="D70" s="220"/>
      <c r="E70" s="220"/>
      <c r="F70" s="220"/>
      <c r="G70" s="220"/>
      <c r="H70" s="220"/>
      <c r="I70" s="220"/>
      <c r="J70" s="44"/>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row>
    <row r="71" spans="1:1025" s="8" customFormat="1" ht="15" customHeight="1" x14ac:dyDescent="0.3">
      <c r="A71" s="277" t="s">
        <v>63</v>
      </c>
      <c r="B71" s="277"/>
      <c r="C71" s="277"/>
      <c r="D71" s="277"/>
      <c r="E71" s="277"/>
      <c r="F71" s="277"/>
      <c r="G71" s="277"/>
      <c r="H71" s="277"/>
      <c r="I71" s="277"/>
      <c r="J71" s="44"/>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row>
    <row r="72" spans="1:1025" s="8" customFormat="1" ht="15" customHeight="1" x14ac:dyDescent="0.3">
      <c r="A72" s="287"/>
      <c r="B72" s="287"/>
      <c r="C72" s="287"/>
      <c r="D72" s="287"/>
      <c r="E72" s="287"/>
      <c r="F72" s="287"/>
      <c r="G72" s="287"/>
      <c r="H72" s="287"/>
      <c r="I72" s="287"/>
      <c r="J72" s="44"/>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s="1"/>
      <c r="AMK72" s="1"/>
    </row>
    <row r="73" spans="1:1025" s="8" customFormat="1" ht="15" customHeight="1" x14ac:dyDescent="0.3">
      <c r="A73" s="4">
        <v>2</v>
      </c>
      <c r="B73" s="288" t="s">
        <v>64</v>
      </c>
      <c r="C73" s="288"/>
      <c r="D73" s="288"/>
      <c r="E73" s="288"/>
      <c r="F73" s="288"/>
      <c r="G73" s="288"/>
      <c r="H73" s="289" t="s">
        <v>27</v>
      </c>
      <c r="I73" s="289"/>
      <c r="J73" s="44"/>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row>
    <row r="74" spans="1:1025" s="8" customFormat="1" ht="15" customHeight="1" x14ac:dyDescent="0.3">
      <c r="A74" s="32" t="s">
        <v>41</v>
      </c>
      <c r="B74" s="258" t="s">
        <v>65</v>
      </c>
      <c r="C74" s="258"/>
      <c r="D74" s="258"/>
      <c r="E74" s="258"/>
      <c r="F74" s="258"/>
      <c r="G74" s="258"/>
      <c r="H74" s="242">
        <f>H46</f>
        <v>538.78749046022733</v>
      </c>
      <c r="I74" s="242"/>
      <c r="J74" s="44"/>
      <c r="L74" s="244" t="s">
        <v>152</v>
      </c>
      <c r="M74" s="244"/>
      <c r="N74" s="244"/>
      <c r="O74" s="244"/>
      <c r="P74" s="244"/>
      <c r="Q74" s="244"/>
      <c r="R74" s="244"/>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row>
    <row r="75" spans="1:1025" s="8" customFormat="1" ht="15" customHeight="1" x14ac:dyDescent="0.3">
      <c r="A75" s="32" t="s">
        <v>47</v>
      </c>
      <c r="B75" s="258" t="s">
        <v>48</v>
      </c>
      <c r="C75" s="258"/>
      <c r="D75" s="258"/>
      <c r="E75" s="258"/>
      <c r="F75" s="258"/>
      <c r="G75" s="258"/>
      <c r="H75" s="242">
        <f>I58</f>
        <v>709.41000000000008</v>
      </c>
      <c r="I75" s="242"/>
      <c r="J75" s="44"/>
      <c r="L75" s="244" t="s">
        <v>153</v>
      </c>
      <c r="M75" s="244"/>
      <c r="N75" s="244"/>
      <c r="O75" s="244"/>
      <c r="P75" s="244"/>
      <c r="Q75" s="244"/>
      <c r="R75" s="244"/>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row>
    <row r="76" spans="1:1025" s="8" customFormat="1" ht="15" customHeight="1" x14ac:dyDescent="0.3">
      <c r="A76" s="32" t="s">
        <v>60</v>
      </c>
      <c r="B76" s="258" t="s">
        <v>61</v>
      </c>
      <c r="C76" s="258"/>
      <c r="D76" s="258"/>
      <c r="E76" s="258"/>
      <c r="F76" s="258"/>
      <c r="G76" s="258"/>
      <c r="H76" s="242">
        <f>H69</f>
        <v>422.1</v>
      </c>
      <c r="I76" s="242"/>
      <c r="J76" s="44"/>
      <c r="L76" s="244" t="s">
        <v>154</v>
      </c>
      <c r="M76" s="244"/>
      <c r="N76" s="244"/>
      <c r="O76" s="244"/>
      <c r="P76" s="244"/>
      <c r="Q76" s="244"/>
      <c r="R76" s="244"/>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row>
    <row r="77" spans="1:1025" s="8" customFormat="1" ht="15" customHeight="1" x14ac:dyDescent="0.3">
      <c r="A77" s="259" t="s">
        <v>45</v>
      </c>
      <c r="B77" s="259"/>
      <c r="C77" s="259"/>
      <c r="D77" s="259"/>
      <c r="E77" s="259"/>
      <c r="F77" s="259"/>
      <c r="G77" s="259"/>
      <c r="H77" s="260">
        <f>SUM(H74:I76)</f>
        <v>1670.2974904602274</v>
      </c>
      <c r="I77" s="260"/>
      <c r="J77" s="44"/>
      <c r="L77" s="8" t="s">
        <v>155</v>
      </c>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row>
    <row r="78" spans="1:1025" s="8" customFormat="1" ht="15" customHeight="1" x14ac:dyDescent="0.3">
      <c r="A78" s="286"/>
      <c r="B78" s="286"/>
      <c r="C78" s="286"/>
      <c r="D78" s="286"/>
      <c r="E78" s="286"/>
      <c r="F78" s="286"/>
      <c r="G78" s="286"/>
      <c r="H78" s="286"/>
      <c r="I78" s="286"/>
      <c r="J78" s="44"/>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row>
    <row r="79" spans="1:1025" s="8" customFormat="1" ht="15" customHeight="1" x14ac:dyDescent="0.3">
      <c r="A79" s="248" t="s">
        <v>66</v>
      </c>
      <c r="B79" s="249"/>
      <c r="C79" s="249"/>
      <c r="D79" s="249"/>
      <c r="E79" s="249"/>
      <c r="F79" s="249"/>
      <c r="G79" s="249"/>
      <c r="H79" s="249"/>
      <c r="I79" s="250"/>
      <c r="J79" s="44"/>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row>
    <row r="80" spans="1:1025" s="8" customFormat="1" ht="15" customHeight="1" x14ac:dyDescent="0.3">
      <c r="A80" s="28">
        <v>3</v>
      </c>
      <c r="B80" s="240" t="s">
        <v>67</v>
      </c>
      <c r="C80" s="240"/>
      <c r="D80" s="240"/>
      <c r="E80" s="240"/>
      <c r="F80" s="240"/>
      <c r="G80" s="240"/>
      <c r="H80" s="28" t="s">
        <v>43</v>
      </c>
      <c r="I80" s="45" t="s">
        <v>27</v>
      </c>
      <c r="J80" s="44"/>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row>
    <row r="81" spans="1:1025" s="8" customFormat="1" ht="30.9" customHeight="1" x14ac:dyDescent="0.3">
      <c r="A81" s="23" t="s">
        <v>6</v>
      </c>
      <c r="B81" s="232" t="s">
        <v>68</v>
      </c>
      <c r="C81" s="232"/>
      <c r="D81" s="232"/>
      <c r="E81" s="232"/>
      <c r="F81" s="232"/>
      <c r="G81" s="232"/>
      <c r="H81" s="78">
        <f>ROUND((1/12)*0.055,4)</f>
        <v>4.5999999999999999E-3</v>
      </c>
      <c r="I81" s="51">
        <f t="shared" ref="I81:I86" si="1">ROUND(H81*$H$38,2)</f>
        <v>8.8699999999999992</v>
      </c>
      <c r="J81" s="44"/>
      <c r="L81" s="244" t="s">
        <v>212</v>
      </c>
      <c r="M81" s="244"/>
      <c r="N81" s="244"/>
      <c r="O81" s="244"/>
      <c r="P81" s="244"/>
      <c r="Q81" s="244"/>
      <c r="R81" s="244"/>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row>
    <row r="82" spans="1:1025" s="8" customFormat="1" ht="30.9" customHeight="1" x14ac:dyDescent="0.3">
      <c r="A82" s="23" t="s">
        <v>8</v>
      </c>
      <c r="B82" s="232" t="s">
        <v>69</v>
      </c>
      <c r="C82" s="232"/>
      <c r="D82" s="232"/>
      <c r="E82" s="232"/>
      <c r="F82" s="232"/>
      <c r="G82" s="232"/>
      <c r="H82" s="78">
        <v>4.0000000000000002E-4</v>
      </c>
      <c r="I82" s="51">
        <f t="shared" si="1"/>
        <v>0.77</v>
      </c>
      <c r="J82" s="44"/>
      <c r="L82" s="244" t="s">
        <v>213</v>
      </c>
      <c r="M82" s="244"/>
      <c r="N82" s="244"/>
      <c r="O82" s="244"/>
      <c r="P82" s="244"/>
      <c r="Q82" s="244"/>
      <c r="R82" s="244"/>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row>
    <row r="83" spans="1:1025" s="8" customFormat="1" ht="30.9" customHeight="1" x14ac:dyDescent="0.3">
      <c r="A83" s="23" t="s">
        <v>10</v>
      </c>
      <c r="B83" s="232" t="s">
        <v>70</v>
      </c>
      <c r="C83" s="232"/>
      <c r="D83" s="232"/>
      <c r="E83" s="232"/>
      <c r="F83" s="232"/>
      <c r="G83" s="232"/>
      <c r="H83" s="78">
        <v>8.9999999999999993E-3</v>
      </c>
      <c r="I83" s="51">
        <f t="shared" si="1"/>
        <v>17.350000000000001</v>
      </c>
      <c r="J83" s="44"/>
      <c r="K83" s="79"/>
      <c r="L83" s="357" t="s">
        <v>266</v>
      </c>
      <c r="M83" s="357"/>
      <c r="N83" s="357"/>
      <c r="O83" s="357"/>
      <c r="P83" s="357"/>
      <c r="Q83" s="357"/>
      <c r="R83" s="357"/>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row>
    <row r="84" spans="1:1025" s="8" customFormat="1" ht="30.9" customHeight="1" x14ac:dyDescent="0.3">
      <c r="A84" s="23" t="s">
        <v>12</v>
      </c>
      <c r="B84" s="232" t="s">
        <v>71</v>
      </c>
      <c r="C84" s="232"/>
      <c r="D84" s="232"/>
      <c r="E84" s="232"/>
      <c r="F84" s="232"/>
      <c r="G84" s="232"/>
      <c r="H84" s="78">
        <v>1.9400000000000001E-2</v>
      </c>
      <c r="I84" s="51">
        <f t="shared" si="1"/>
        <v>37.4</v>
      </c>
      <c r="J84" s="44"/>
      <c r="L84" s="244" t="s">
        <v>214</v>
      </c>
      <c r="M84" s="244"/>
      <c r="N84" s="244"/>
      <c r="O84" s="244"/>
      <c r="P84" s="244"/>
      <c r="Q84" s="244"/>
      <c r="R84" s="244"/>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row>
    <row r="85" spans="1:1025" s="8" customFormat="1" ht="30.9" customHeight="1" x14ac:dyDescent="0.3">
      <c r="A85" s="23" t="s">
        <v>32</v>
      </c>
      <c r="B85" s="232" t="s">
        <v>72</v>
      </c>
      <c r="C85" s="232"/>
      <c r="D85" s="232"/>
      <c r="E85" s="232"/>
      <c r="F85" s="232"/>
      <c r="G85" s="232"/>
      <c r="H85" s="78">
        <f>ROUND(H84*H58,4)</f>
        <v>7.1000000000000004E-3</v>
      </c>
      <c r="I85" s="51">
        <f t="shared" si="1"/>
        <v>13.69</v>
      </c>
      <c r="J85" s="44"/>
      <c r="L85" s="244" t="s">
        <v>190</v>
      </c>
      <c r="M85" s="244"/>
      <c r="N85" s="244"/>
      <c r="O85" s="244"/>
      <c r="P85" s="244"/>
      <c r="Q85" s="244"/>
      <c r="R85" s="244"/>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row>
    <row r="86" spans="1:1025" s="8" customFormat="1" ht="30.9" customHeight="1" x14ac:dyDescent="0.3">
      <c r="A86" s="23" t="s">
        <v>34</v>
      </c>
      <c r="B86" s="232" t="s">
        <v>73</v>
      </c>
      <c r="C86" s="232"/>
      <c r="D86" s="232"/>
      <c r="E86" s="232"/>
      <c r="F86" s="232"/>
      <c r="G86" s="232"/>
      <c r="H86" s="78">
        <f>5%-H83</f>
        <v>4.1000000000000002E-2</v>
      </c>
      <c r="I86" s="51">
        <f t="shared" si="1"/>
        <v>79.040000000000006</v>
      </c>
      <c r="J86" s="44"/>
      <c r="L86" s="244" t="s">
        <v>246</v>
      </c>
      <c r="M86" s="244"/>
      <c r="N86" s="244"/>
      <c r="O86" s="244"/>
      <c r="P86" s="244"/>
      <c r="Q86" s="244"/>
      <c r="R86" s="244"/>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row>
    <row r="87" spans="1:1025" s="8" customFormat="1" ht="15" customHeight="1" x14ac:dyDescent="0.3">
      <c r="A87" s="259" t="s">
        <v>45</v>
      </c>
      <c r="B87" s="259"/>
      <c r="C87" s="259"/>
      <c r="D87" s="259"/>
      <c r="E87" s="259"/>
      <c r="F87" s="259"/>
      <c r="G87" s="259"/>
      <c r="H87" s="260">
        <f>SUM(I81:I86)</f>
        <v>157.12</v>
      </c>
      <c r="I87" s="260"/>
      <c r="J87" s="44"/>
      <c r="L87" s="8" t="s">
        <v>156</v>
      </c>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row>
    <row r="88" spans="1:1025" s="8" customFormat="1" ht="15" customHeight="1" x14ac:dyDescent="0.3">
      <c r="A88" s="261"/>
      <c r="B88" s="261"/>
      <c r="C88" s="261"/>
      <c r="D88" s="261"/>
      <c r="E88" s="261"/>
      <c r="F88" s="261"/>
      <c r="G88" s="261"/>
      <c r="H88" s="261"/>
      <c r="I88" s="261"/>
      <c r="J88" s="44"/>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row>
    <row r="89" spans="1:1025" s="8" customFormat="1" ht="15" customHeight="1" x14ac:dyDescent="0.3">
      <c r="A89" s="248" t="s">
        <v>74</v>
      </c>
      <c r="B89" s="249"/>
      <c r="C89" s="249"/>
      <c r="D89" s="249"/>
      <c r="E89" s="249"/>
      <c r="F89" s="249"/>
      <c r="G89" s="249"/>
      <c r="H89" s="249"/>
      <c r="I89" s="250"/>
      <c r="J89" s="44"/>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row>
    <row r="90" spans="1:1025" s="8" customFormat="1" ht="15" customHeight="1" x14ac:dyDescent="0.3">
      <c r="A90" s="269" t="s">
        <v>75</v>
      </c>
      <c r="B90" s="270"/>
      <c r="C90" s="270"/>
      <c r="D90" s="270"/>
      <c r="E90" s="270"/>
      <c r="F90" s="270"/>
      <c r="G90" s="270"/>
      <c r="H90" s="270"/>
      <c r="I90" s="271"/>
      <c r="J90" s="44"/>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row>
    <row r="91" spans="1:1025" s="8" customFormat="1" ht="15" customHeight="1" x14ac:dyDescent="0.3">
      <c r="A91" s="28" t="s">
        <v>76</v>
      </c>
      <c r="B91" s="240" t="s">
        <v>203</v>
      </c>
      <c r="C91" s="240"/>
      <c r="D91" s="240"/>
      <c r="E91" s="240"/>
      <c r="F91" s="240"/>
      <c r="G91" s="240"/>
      <c r="H91" s="28" t="s">
        <v>43</v>
      </c>
      <c r="I91" s="28" t="s">
        <v>27</v>
      </c>
      <c r="J91" s="44"/>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row>
    <row r="92" spans="1:1025" s="8" customFormat="1" ht="30.9" customHeight="1" x14ac:dyDescent="0.3">
      <c r="A92" s="23" t="s">
        <v>6</v>
      </c>
      <c r="B92" s="232" t="s">
        <v>204</v>
      </c>
      <c r="C92" s="232"/>
      <c r="D92" s="232"/>
      <c r="E92" s="232"/>
      <c r="F92" s="232"/>
      <c r="G92" s="232"/>
      <c r="H92" s="80">
        <v>9.0749999999999997E-2</v>
      </c>
      <c r="I92" s="47">
        <f>ROUND(H92*$H$38,2)</f>
        <v>174.94</v>
      </c>
      <c r="J92" s="44"/>
      <c r="L92" s="244" t="s">
        <v>215</v>
      </c>
      <c r="M92" s="244"/>
      <c r="N92" s="244"/>
      <c r="O92" s="244"/>
      <c r="P92" s="244"/>
      <c r="Q92" s="244"/>
      <c r="R92" s="244"/>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row>
    <row r="93" spans="1:1025" s="8" customFormat="1" ht="30.9" customHeight="1" x14ac:dyDescent="0.3">
      <c r="A93" s="23" t="s">
        <v>8</v>
      </c>
      <c r="B93" s="232" t="s">
        <v>205</v>
      </c>
      <c r="C93" s="232"/>
      <c r="D93" s="232"/>
      <c r="E93" s="232"/>
      <c r="F93" s="232"/>
      <c r="G93" s="232"/>
      <c r="H93" s="81">
        <v>4.8999999999999998E-3</v>
      </c>
      <c r="I93" s="47">
        <f>ROUND(H93*$H$38,2)</f>
        <v>9.4499999999999993</v>
      </c>
      <c r="J93" s="44"/>
      <c r="L93" s="244" t="s">
        <v>249</v>
      </c>
      <c r="M93" s="244"/>
      <c r="N93" s="244"/>
      <c r="O93" s="244"/>
      <c r="P93" s="244"/>
      <c r="Q93" s="244"/>
      <c r="R93" s="244"/>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row>
    <row r="94" spans="1:1025" s="8" customFormat="1" ht="30.9" customHeight="1" x14ac:dyDescent="0.3">
      <c r="A94" s="23" t="s">
        <v>10</v>
      </c>
      <c r="B94" s="232" t="s">
        <v>206</v>
      </c>
      <c r="C94" s="232"/>
      <c r="D94" s="232"/>
      <c r="E94" s="232"/>
      <c r="F94" s="232"/>
      <c r="G94" s="232"/>
      <c r="H94" s="81">
        <v>2.0000000000000001E-4</v>
      </c>
      <c r="I94" s="47">
        <f t="shared" ref="I94:I97" si="2">H94*$H$38</f>
        <v>0.38554019318181826</v>
      </c>
      <c r="J94" s="44"/>
      <c r="L94" s="244" t="s">
        <v>157</v>
      </c>
      <c r="M94" s="244"/>
      <c r="N94" s="244"/>
      <c r="O94" s="244"/>
      <c r="P94" s="244"/>
      <c r="Q94" s="244"/>
      <c r="R94" s="244"/>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row>
    <row r="95" spans="1:1025" s="8" customFormat="1" ht="30.9" customHeight="1" x14ac:dyDescent="0.3">
      <c r="A95" s="23" t="s">
        <v>12</v>
      </c>
      <c r="B95" s="232" t="s">
        <v>207</v>
      </c>
      <c r="C95" s="232"/>
      <c r="D95" s="232"/>
      <c r="E95" s="232"/>
      <c r="F95" s="232"/>
      <c r="G95" s="232"/>
      <c r="H95" s="81">
        <v>8.0000000000000004E-4</v>
      </c>
      <c r="I95" s="47">
        <f t="shared" si="2"/>
        <v>1.542160772727273</v>
      </c>
      <c r="J95" s="44"/>
      <c r="L95" s="244" t="s">
        <v>253</v>
      </c>
      <c r="M95" s="244"/>
      <c r="N95" s="244"/>
      <c r="O95" s="244"/>
      <c r="P95" s="244"/>
      <c r="Q95" s="244"/>
      <c r="R95" s="244"/>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row>
    <row r="96" spans="1:1025" s="8" customFormat="1" ht="30.9" customHeight="1" x14ac:dyDescent="0.3">
      <c r="A96" s="23" t="s">
        <v>32</v>
      </c>
      <c r="B96" s="232" t="s">
        <v>208</v>
      </c>
      <c r="C96" s="232"/>
      <c r="D96" s="232"/>
      <c r="E96" s="232"/>
      <c r="F96" s="232"/>
      <c r="G96" s="232"/>
      <c r="H96" s="81">
        <v>5.9999999999999995E-4</v>
      </c>
      <c r="I96" s="47">
        <f t="shared" si="2"/>
        <v>1.1566205795454545</v>
      </c>
      <c r="J96" s="44"/>
      <c r="L96" s="244" t="s">
        <v>255</v>
      </c>
      <c r="M96" s="244"/>
      <c r="N96" s="244"/>
      <c r="O96" s="244"/>
      <c r="P96" s="244"/>
      <c r="Q96" s="244"/>
      <c r="R96" s="244"/>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row>
    <row r="97" spans="1:1025" s="8" customFormat="1" ht="30.9" customHeight="1" x14ac:dyDescent="0.3">
      <c r="A97" s="23" t="s">
        <v>34</v>
      </c>
      <c r="B97" s="232" t="s">
        <v>209</v>
      </c>
      <c r="C97" s="232"/>
      <c r="D97" s="232"/>
      <c r="E97" s="232"/>
      <c r="F97" s="232"/>
      <c r="G97" s="232"/>
      <c r="H97" s="113"/>
      <c r="I97" s="47">
        <f t="shared" si="2"/>
        <v>0</v>
      </c>
      <c r="J97" s="44"/>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row>
    <row r="98" spans="1:1025" s="8" customFormat="1" ht="15" customHeight="1" x14ac:dyDescent="0.3">
      <c r="A98" s="289" t="s">
        <v>45</v>
      </c>
      <c r="B98" s="289"/>
      <c r="C98" s="289"/>
      <c r="D98" s="289"/>
      <c r="E98" s="289"/>
      <c r="F98" s="289"/>
      <c r="G98" s="289"/>
      <c r="H98" s="82">
        <f>SUM(H92:H97)</f>
        <v>9.7250000000000003E-2</v>
      </c>
      <c r="I98" s="83">
        <f>SUM(I92:I97)</f>
        <v>187.47432154545453</v>
      </c>
      <c r="J98" s="44"/>
      <c r="L98" s="8" t="s">
        <v>156</v>
      </c>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row>
    <row r="99" spans="1:1025" s="8" customFormat="1" ht="15" customHeight="1" x14ac:dyDescent="0.3">
      <c r="A99" s="286"/>
      <c r="B99" s="286"/>
      <c r="C99" s="286"/>
      <c r="D99" s="286"/>
      <c r="E99" s="286"/>
      <c r="F99" s="286"/>
      <c r="G99" s="286"/>
      <c r="H99" s="286"/>
      <c r="I99" s="286"/>
      <c r="J99" s="44"/>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row>
    <row r="100" spans="1:1025" s="8" customFormat="1" ht="15" customHeight="1" x14ac:dyDescent="0.3">
      <c r="A100" s="269" t="s">
        <v>78</v>
      </c>
      <c r="B100" s="270"/>
      <c r="C100" s="270"/>
      <c r="D100" s="270"/>
      <c r="E100" s="270"/>
      <c r="F100" s="270"/>
      <c r="G100" s="270"/>
      <c r="H100" s="270"/>
      <c r="I100" s="271"/>
      <c r="J100" s="44"/>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row>
    <row r="101" spans="1:1025" s="8" customFormat="1" ht="15" customHeight="1" x14ac:dyDescent="0.3">
      <c r="A101" s="28" t="s">
        <v>79</v>
      </c>
      <c r="B101" s="240" t="s">
        <v>210</v>
      </c>
      <c r="C101" s="240"/>
      <c r="D101" s="240"/>
      <c r="E101" s="240"/>
      <c r="F101" s="240"/>
      <c r="G101" s="240"/>
      <c r="H101" s="28" t="s">
        <v>43</v>
      </c>
      <c r="I101" s="28" t="s">
        <v>27</v>
      </c>
      <c r="J101" s="44"/>
      <c r="M101" s="8" t="s">
        <v>133</v>
      </c>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row>
    <row r="102" spans="1:1025" s="8" customFormat="1" ht="15" customHeight="1" x14ac:dyDescent="0.3">
      <c r="A102" s="23" t="s">
        <v>6</v>
      </c>
      <c r="B102" s="232" t="s">
        <v>216</v>
      </c>
      <c r="C102" s="232"/>
      <c r="D102" s="232"/>
      <c r="E102" s="232"/>
      <c r="F102" s="232"/>
      <c r="G102" s="232"/>
      <c r="H102" s="46"/>
      <c r="I102" s="47">
        <f>(H31+H32+H33)*H102</f>
        <v>0</v>
      </c>
      <c r="J102" s="44"/>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row>
    <row r="103" spans="1:1025" s="8" customFormat="1" ht="15" customHeight="1" x14ac:dyDescent="0.3">
      <c r="A103" s="259" t="s">
        <v>45</v>
      </c>
      <c r="B103" s="259"/>
      <c r="C103" s="259"/>
      <c r="D103" s="259"/>
      <c r="E103" s="259"/>
      <c r="F103" s="259"/>
      <c r="G103" s="259"/>
      <c r="H103" s="260">
        <f>SUM(I99:I102)</f>
        <v>0</v>
      </c>
      <c r="I103" s="260"/>
      <c r="J103" s="44"/>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row>
    <row r="104" spans="1:1025" s="8" customFormat="1" ht="15" customHeight="1" x14ac:dyDescent="0.3">
      <c r="A104" s="220"/>
      <c r="B104" s="220"/>
      <c r="C104" s="220"/>
      <c r="D104" s="220"/>
      <c r="E104" s="220"/>
      <c r="F104" s="220"/>
      <c r="G104" s="220"/>
      <c r="H104" s="220"/>
      <c r="I104" s="220"/>
      <c r="J104" s="44"/>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row>
    <row r="105" spans="1:1025" s="8" customFormat="1" ht="15" customHeight="1" x14ac:dyDescent="0.3">
      <c r="A105" s="277" t="s">
        <v>80</v>
      </c>
      <c r="B105" s="277"/>
      <c r="C105" s="277"/>
      <c r="D105" s="277"/>
      <c r="E105" s="277"/>
      <c r="F105" s="277"/>
      <c r="G105" s="277"/>
      <c r="H105" s="277"/>
      <c r="I105" s="277"/>
      <c r="J105" s="44"/>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row>
    <row r="106" spans="1:1025" s="8" customFormat="1" ht="15" customHeight="1" x14ac:dyDescent="0.3">
      <c r="A106" s="287"/>
      <c r="B106" s="287"/>
      <c r="C106" s="287"/>
      <c r="D106" s="287"/>
      <c r="E106" s="287"/>
      <c r="F106" s="287"/>
      <c r="G106" s="287"/>
      <c r="H106" s="287"/>
      <c r="I106" s="287"/>
      <c r="J106" s="44"/>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row>
    <row r="107" spans="1:1025" s="8" customFormat="1" ht="15" customHeight="1" x14ac:dyDescent="0.3">
      <c r="A107" s="4">
        <v>4</v>
      </c>
      <c r="B107" s="288" t="s">
        <v>64</v>
      </c>
      <c r="C107" s="288"/>
      <c r="D107" s="288"/>
      <c r="E107" s="288"/>
      <c r="F107" s="288"/>
      <c r="G107" s="288"/>
      <c r="H107" s="289" t="s">
        <v>27</v>
      </c>
      <c r="I107" s="289"/>
      <c r="J107" s="44"/>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row>
    <row r="108" spans="1:1025" s="8" customFormat="1" ht="15" customHeight="1" x14ac:dyDescent="0.3">
      <c r="A108" s="32" t="s">
        <v>76</v>
      </c>
      <c r="B108" s="258" t="s">
        <v>211</v>
      </c>
      <c r="C108" s="258"/>
      <c r="D108" s="258"/>
      <c r="E108" s="258"/>
      <c r="F108" s="258"/>
      <c r="G108" s="258"/>
      <c r="H108" s="242">
        <f>I98</f>
        <v>187.47432154545453</v>
      </c>
      <c r="I108" s="242"/>
      <c r="J108" s="44"/>
      <c r="L108" s="244" t="s">
        <v>158</v>
      </c>
      <c r="M108" s="244"/>
      <c r="N108" s="244"/>
      <c r="O108" s="244"/>
      <c r="P108" s="244"/>
      <c r="Q108" s="244"/>
      <c r="R108" s="244"/>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row>
    <row r="109" spans="1:1025" s="8" customFormat="1" ht="15" customHeight="1" x14ac:dyDescent="0.3">
      <c r="A109" s="32" t="s">
        <v>79</v>
      </c>
      <c r="B109" s="258" t="s">
        <v>210</v>
      </c>
      <c r="C109" s="258"/>
      <c r="D109" s="258"/>
      <c r="E109" s="258"/>
      <c r="F109" s="258"/>
      <c r="G109" s="258"/>
      <c r="H109" s="242">
        <f>H103</f>
        <v>0</v>
      </c>
      <c r="I109" s="242"/>
      <c r="J109" s="44"/>
      <c r="L109" s="244" t="s">
        <v>159</v>
      </c>
      <c r="M109" s="244"/>
      <c r="N109" s="244"/>
      <c r="O109" s="244"/>
      <c r="P109" s="244"/>
      <c r="Q109" s="244"/>
      <c r="R109" s="244"/>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row>
    <row r="110" spans="1:1025" s="8" customFormat="1" ht="15" customHeight="1" x14ac:dyDescent="0.3">
      <c r="A110" s="259" t="s">
        <v>45</v>
      </c>
      <c r="B110" s="259"/>
      <c r="C110" s="259"/>
      <c r="D110" s="259"/>
      <c r="E110" s="259"/>
      <c r="F110" s="259"/>
      <c r="G110" s="259"/>
      <c r="H110" s="290">
        <f>SUM(H108:I109)</f>
        <v>187.47432154545453</v>
      </c>
      <c r="I110" s="290"/>
      <c r="J110" s="44"/>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row>
    <row r="111" spans="1:1025" s="1" customFormat="1" ht="15" customHeight="1" x14ac:dyDescent="0.3">
      <c r="A111" s="286"/>
      <c r="B111" s="286"/>
      <c r="C111" s="286"/>
      <c r="D111" s="286"/>
      <c r="E111" s="286"/>
      <c r="F111" s="286"/>
      <c r="G111" s="286"/>
      <c r="H111" s="286"/>
      <c r="I111" s="286"/>
      <c r="J111" s="10"/>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row>
    <row r="112" spans="1:1025" s="1" customFormat="1" ht="15" customHeight="1" x14ac:dyDescent="0.3">
      <c r="A112" s="248" t="s">
        <v>81</v>
      </c>
      <c r="B112" s="249"/>
      <c r="C112" s="249"/>
      <c r="D112" s="249"/>
      <c r="E112" s="249"/>
      <c r="F112" s="249"/>
      <c r="G112" s="249"/>
      <c r="H112" s="249"/>
      <c r="I112" s="250"/>
      <c r="J112" s="27"/>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row>
    <row r="113" spans="1:48" s="1" customFormat="1" ht="15" customHeight="1" x14ac:dyDescent="0.3">
      <c r="A113" s="28">
        <v>5</v>
      </c>
      <c r="B113" s="240" t="s">
        <v>82</v>
      </c>
      <c r="C113" s="240"/>
      <c r="D113" s="240"/>
      <c r="E113" s="240"/>
      <c r="F113" s="240"/>
      <c r="G113" s="240"/>
      <c r="H113" s="259" t="s">
        <v>27</v>
      </c>
      <c r="I113" s="259"/>
      <c r="J113" s="63"/>
      <c r="K113" s="8"/>
      <c r="L113" s="3"/>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row>
    <row r="114" spans="1:48" s="1" customFormat="1" ht="30.9" customHeight="1" x14ac:dyDescent="0.3">
      <c r="A114" s="32" t="s">
        <v>6</v>
      </c>
      <c r="B114" s="258" t="s">
        <v>83</v>
      </c>
      <c r="C114" s="258"/>
      <c r="D114" s="258"/>
      <c r="E114" s="258"/>
      <c r="F114" s="258"/>
      <c r="G114" s="258"/>
      <c r="H114" s="252">
        <f>'Uniformes e Epi'!G11</f>
        <v>0</v>
      </c>
      <c r="I114" s="252"/>
      <c r="J114" s="37"/>
      <c r="K114" s="8"/>
      <c r="L114" s="244" t="s">
        <v>200</v>
      </c>
      <c r="M114" s="244"/>
      <c r="N114" s="244"/>
      <c r="O114" s="244"/>
      <c r="P114" s="244"/>
      <c r="Q114" s="244"/>
      <c r="R114" s="244"/>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row>
    <row r="115" spans="1:48" s="1" customFormat="1" ht="30.9" customHeight="1" x14ac:dyDescent="0.3">
      <c r="A115" s="32" t="s">
        <v>8</v>
      </c>
      <c r="B115" s="258" t="s">
        <v>84</v>
      </c>
      <c r="C115" s="258"/>
      <c r="D115" s="258"/>
      <c r="E115" s="258"/>
      <c r="F115" s="258"/>
      <c r="G115" s="258"/>
      <c r="H115" s="252">
        <f>'Uniformes e Epi'!G45</f>
        <v>0</v>
      </c>
      <c r="I115" s="252"/>
      <c r="J115" s="37"/>
      <c r="K115" s="31"/>
      <c r="L115" s="244" t="s">
        <v>160</v>
      </c>
      <c r="M115" s="244"/>
      <c r="N115" s="244"/>
      <c r="O115" s="244"/>
      <c r="P115" s="244"/>
      <c r="Q115" s="244"/>
      <c r="R115" s="244"/>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row>
    <row r="116" spans="1:48" s="1" customFormat="1" ht="30.9" customHeight="1" x14ac:dyDescent="0.3">
      <c r="A116" s="32" t="s">
        <v>10</v>
      </c>
      <c r="B116" s="258" t="s">
        <v>85</v>
      </c>
      <c r="C116" s="258"/>
      <c r="D116" s="258"/>
      <c r="E116" s="258"/>
      <c r="F116" s="258"/>
      <c r="G116" s="258"/>
      <c r="H116" s="252">
        <f>'Uniformes e Epi'!G33</f>
        <v>0</v>
      </c>
      <c r="I116" s="252"/>
      <c r="J116" s="37"/>
      <c r="K116" s="8"/>
      <c r="L116" s="244" t="s">
        <v>160</v>
      </c>
      <c r="M116" s="244"/>
      <c r="N116" s="244"/>
      <c r="O116" s="244"/>
      <c r="P116" s="244"/>
      <c r="Q116" s="244"/>
      <c r="R116" s="244"/>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row>
    <row r="117" spans="1:48" s="1" customFormat="1" ht="30.9" customHeight="1" x14ac:dyDescent="0.3">
      <c r="A117" s="32" t="s">
        <v>12</v>
      </c>
      <c r="B117" s="258" t="s">
        <v>295</v>
      </c>
      <c r="C117" s="258"/>
      <c r="D117" s="258"/>
      <c r="E117" s="258"/>
      <c r="F117" s="258"/>
      <c r="G117" s="258"/>
      <c r="H117" s="252">
        <f>'Uniformes e Epi'!G21</f>
        <v>12.766666666666667</v>
      </c>
      <c r="I117" s="252"/>
      <c r="J117" s="37"/>
      <c r="K117" s="8"/>
      <c r="L117" s="244" t="s">
        <v>160</v>
      </c>
      <c r="M117" s="244"/>
      <c r="N117" s="244"/>
      <c r="O117" s="244"/>
      <c r="P117" s="244"/>
      <c r="Q117" s="244"/>
      <c r="R117" s="244"/>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row>
    <row r="118" spans="1:48" s="1" customFormat="1" ht="15" customHeight="1" x14ac:dyDescent="0.3">
      <c r="A118" s="289" t="s">
        <v>58</v>
      </c>
      <c r="B118" s="289"/>
      <c r="C118" s="289"/>
      <c r="D118" s="289"/>
      <c r="E118" s="289"/>
      <c r="F118" s="289"/>
      <c r="G118" s="289"/>
      <c r="H118" s="294">
        <f>SUM(H114:I117)</f>
        <v>12.766666666666667</v>
      </c>
      <c r="I118" s="294"/>
      <c r="J118" s="84"/>
      <c r="K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row>
    <row r="119" spans="1:48" s="86" customFormat="1" ht="15" customHeight="1" x14ac:dyDescent="0.3">
      <c r="A119" s="295"/>
      <c r="B119" s="295"/>
      <c r="C119" s="295"/>
      <c r="D119" s="295"/>
      <c r="E119" s="295"/>
      <c r="F119" s="295"/>
      <c r="G119" s="295"/>
      <c r="H119" s="295"/>
      <c r="I119" s="295"/>
      <c r="J119" s="85"/>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row>
    <row r="120" spans="1:48" s="86" customFormat="1" ht="15" customHeight="1" x14ac:dyDescent="0.3">
      <c r="A120" s="248" t="s">
        <v>86</v>
      </c>
      <c r="B120" s="249"/>
      <c r="C120" s="249"/>
      <c r="D120" s="249"/>
      <c r="E120" s="249"/>
      <c r="F120" s="249"/>
      <c r="G120" s="249"/>
      <c r="H120" s="249"/>
      <c r="I120" s="250"/>
      <c r="J120" s="87"/>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c r="AS120" s="31"/>
      <c r="AT120" s="31"/>
      <c r="AU120" s="31"/>
      <c r="AV120" s="31"/>
    </row>
    <row r="121" spans="1:48" s="86" customFormat="1" ht="15" customHeight="1" x14ac:dyDescent="0.3">
      <c r="A121" s="4">
        <v>6</v>
      </c>
      <c r="B121" s="288" t="s">
        <v>87</v>
      </c>
      <c r="C121" s="288"/>
      <c r="D121" s="288"/>
      <c r="E121" s="288"/>
      <c r="F121" s="288"/>
      <c r="G121" s="288"/>
      <c r="H121" s="4" t="s">
        <v>43</v>
      </c>
      <c r="I121" s="4" t="s">
        <v>27</v>
      </c>
      <c r="J121" s="88"/>
      <c r="K121" s="31"/>
      <c r="L121" s="31"/>
      <c r="M121" s="31"/>
      <c r="N121" s="31"/>
      <c r="O121" s="31"/>
      <c r="P121" s="31"/>
      <c r="Q121" s="31"/>
      <c r="R121" s="31"/>
      <c r="S121" s="31"/>
      <c r="T121" s="31"/>
      <c r="U121" s="31"/>
      <c r="V121" s="31"/>
      <c r="W121" s="31"/>
      <c r="X121" s="31"/>
      <c r="Y121" s="31"/>
      <c r="Z121" s="31"/>
      <c r="AA121" s="31"/>
      <c r="AB121" s="31"/>
      <c r="AC121" s="31"/>
      <c r="AD121" s="31"/>
      <c r="AE121" s="31"/>
      <c r="AF121" s="31"/>
      <c r="AG121" s="31"/>
      <c r="AH121" s="31"/>
      <c r="AI121" s="31"/>
      <c r="AJ121" s="31"/>
      <c r="AK121" s="31"/>
      <c r="AL121" s="31"/>
      <c r="AM121" s="31"/>
      <c r="AN121" s="31"/>
      <c r="AO121" s="31"/>
      <c r="AP121" s="31"/>
      <c r="AQ121" s="31"/>
      <c r="AR121" s="31"/>
      <c r="AS121" s="31"/>
      <c r="AT121" s="31"/>
      <c r="AU121" s="31"/>
      <c r="AV121" s="31"/>
    </row>
    <row r="122" spans="1:48" s="86" customFormat="1" ht="30.9" customHeight="1" x14ac:dyDescent="0.3">
      <c r="A122" s="32" t="s">
        <v>6</v>
      </c>
      <c r="B122" s="258" t="s">
        <v>88</v>
      </c>
      <c r="C122" s="258"/>
      <c r="D122" s="258"/>
      <c r="E122" s="258"/>
      <c r="F122" s="258"/>
      <c r="G122" s="258"/>
      <c r="H122" s="89">
        <v>0.05</v>
      </c>
      <c r="I122" s="59">
        <f>ROUND(H138*H122,2)</f>
        <v>197.77</v>
      </c>
      <c r="J122" s="41"/>
      <c r="K122" s="31"/>
      <c r="L122" s="244" t="s">
        <v>162</v>
      </c>
      <c r="M122" s="244"/>
      <c r="N122" s="244"/>
      <c r="O122" s="244"/>
      <c r="P122" s="244"/>
      <c r="Q122" s="244"/>
      <c r="R122" s="244"/>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row>
    <row r="123" spans="1:48" s="86" customFormat="1" ht="30.9" customHeight="1" x14ac:dyDescent="0.3">
      <c r="A123" s="32" t="s">
        <v>8</v>
      </c>
      <c r="B123" s="258" t="s">
        <v>89</v>
      </c>
      <c r="C123" s="258"/>
      <c r="D123" s="258"/>
      <c r="E123" s="258"/>
      <c r="F123" s="258"/>
      <c r="G123" s="258"/>
      <c r="H123" s="112">
        <v>0.05</v>
      </c>
      <c r="I123" s="59">
        <f>ROUND((I122+H138)*H123,2)</f>
        <v>207.66</v>
      </c>
      <c r="J123" s="41"/>
      <c r="K123" s="31"/>
      <c r="L123" s="244" t="s">
        <v>161</v>
      </c>
      <c r="M123" s="244"/>
      <c r="N123" s="244"/>
      <c r="O123" s="244"/>
      <c r="P123" s="244"/>
      <c r="Q123" s="244"/>
      <c r="R123" s="244"/>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row>
    <row r="124" spans="1:48" s="86" customFormat="1" ht="30.9" customHeight="1" x14ac:dyDescent="0.3">
      <c r="A124" s="32" t="s">
        <v>10</v>
      </c>
      <c r="B124" s="258" t="s">
        <v>90</v>
      </c>
      <c r="C124" s="258"/>
      <c r="D124" s="258"/>
      <c r="E124" s="258"/>
      <c r="F124" s="258"/>
      <c r="G124" s="258"/>
      <c r="H124" s="89">
        <f>SUM(H125:H127)</f>
        <v>0.14250000000000002</v>
      </c>
      <c r="I124" s="59"/>
      <c r="J124" s="4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row>
    <row r="125" spans="1:48" s="1" customFormat="1" ht="30.9" customHeight="1" x14ac:dyDescent="0.3">
      <c r="A125" s="291" t="s">
        <v>91</v>
      </c>
      <c r="B125" s="291"/>
      <c r="C125" s="292" t="s">
        <v>92</v>
      </c>
      <c r="D125" s="33" t="s">
        <v>93</v>
      </c>
      <c r="E125" s="34"/>
      <c r="F125" s="34"/>
      <c r="G125" s="36"/>
      <c r="H125" s="89">
        <v>1.6500000000000001E-2</v>
      </c>
      <c r="I125" s="59">
        <f>ROUND(((H138+I122+I123)/(1-(H124)))*H125,2)</f>
        <v>83.91</v>
      </c>
      <c r="J125" s="41"/>
      <c r="K125" s="31"/>
      <c r="L125" s="244" t="s">
        <v>163</v>
      </c>
      <c r="M125" s="244"/>
      <c r="N125" s="244"/>
      <c r="O125" s="244"/>
      <c r="P125" s="244"/>
      <c r="Q125" s="244"/>
      <c r="R125" s="244"/>
      <c r="S125" s="31"/>
      <c r="T125" s="31"/>
      <c r="U125" s="31"/>
      <c r="V125" s="31"/>
      <c r="W125" s="31"/>
      <c r="X125" s="31"/>
      <c r="Y125" s="31"/>
      <c r="Z125" s="31"/>
      <c r="AA125" s="31"/>
      <c r="AB125" s="31"/>
      <c r="AC125" s="31"/>
      <c r="AD125" s="31"/>
      <c r="AE125" s="31"/>
      <c r="AF125" s="31"/>
      <c r="AG125" s="31"/>
      <c r="AH125" s="31"/>
      <c r="AI125" s="31"/>
      <c r="AJ125" s="31"/>
      <c r="AK125" s="31"/>
      <c r="AL125" s="31"/>
      <c r="AM125" s="31"/>
      <c r="AN125" s="31"/>
      <c r="AO125" s="31"/>
      <c r="AP125" s="31"/>
      <c r="AQ125" s="31"/>
      <c r="AR125" s="31"/>
      <c r="AS125" s="31"/>
      <c r="AT125" s="31"/>
      <c r="AU125" s="31"/>
      <c r="AV125" s="31"/>
    </row>
    <row r="126" spans="1:48" s="1" customFormat="1" ht="30.9" customHeight="1" x14ac:dyDescent="0.3">
      <c r="A126" s="291" t="s">
        <v>94</v>
      </c>
      <c r="B126" s="291"/>
      <c r="C126" s="293"/>
      <c r="D126" s="33" t="s">
        <v>95</v>
      </c>
      <c r="E126" s="34"/>
      <c r="F126" s="34"/>
      <c r="G126" s="36"/>
      <c r="H126" s="91">
        <v>7.5999999999999998E-2</v>
      </c>
      <c r="I126" s="59">
        <f>ROUND(((H138+I122+I123)/(1-(H124)))*H126,2)</f>
        <v>386.5</v>
      </c>
      <c r="J126" s="41"/>
      <c r="K126" s="31"/>
      <c r="L126" s="244" t="s">
        <v>164</v>
      </c>
      <c r="M126" s="244"/>
      <c r="N126" s="244"/>
      <c r="O126" s="244"/>
      <c r="P126" s="244"/>
      <c r="Q126" s="244"/>
      <c r="R126" s="244"/>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row>
    <row r="127" spans="1:48" s="1" customFormat="1" ht="30.9" customHeight="1" x14ac:dyDescent="0.3">
      <c r="A127" s="291" t="s">
        <v>96</v>
      </c>
      <c r="B127" s="291"/>
      <c r="C127" s="2" t="s">
        <v>97</v>
      </c>
      <c r="D127" s="33" t="s">
        <v>98</v>
      </c>
      <c r="E127" s="34"/>
      <c r="F127" s="34"/>
      <c r="G127" s="36"/>
      <c r="H127" s="89">
        <v>0.05</v>
      </c>
      <c r="I127" s="59">
        <f>ROUND(((H138+I122+I123)/(1-(H124)))*H127,2)</f>
        <v>254.27</v>
      </c>
      <c r="J127" s="41"/>
      <c r="K127" s="31"/>
      <c r="L127" s="244" t="s">
        <v>165</v>
      </c>
      <c r="M127" s="244"/>
      <c r="N127" s="244"/>
      <c r="O127" s="244"/>
      <c r="P127" s="244"/>
      <c r="Q127" s="244"/>
      <c r="R127" s="244"/>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row>
    <row r="128" spans="1:48" s="1" customFormat="1" ht="15" customHeight="1" x14ac:dyDescent="0.3">
      <c r="A128" s="289" t="s">
        <v>58</v>
      </c>
      <c r="B128" s="289"/>
      <c r="C128" s="289"/>
      <c r="D128" s="289"/>
      <c r="E128" s="289"/>
      <c r="F128" s="289"/>
      <c r="G128" s="289"/>
      <c r="H128" s="92"/>
      <c r="I128" s="93">
        <f>SUM(I122:I127)</f>
        <v>1130.1100000000001</v>
      </c>
      <c r="J128" s="94"/>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row>
    <row r="129" spans="1:48" s="1" customFormat="1" ht="15" customHeight="1" x14ac:dyDescent="0.3">
      <c r="A129" s="296"/>
      <c r="B129" s="296"/>
      <c r="C129" s="296"/>
      <c r="D129" s="296"/>
      <c r="E129" s="296"/>
      <c r="F129" s="296"/>
      <c r="G129" s="296"/>
      <c r="H129" s="296"/>
      <c r="I129" s="296"/>
      <c r="J129" s="95"/>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c r="AR129" s="31"/>
      <c r="AS129" s="31"/>
      <c r="AT129" s="31"/>
      <c r="AU129" s="31"/>
      <c r="AV129" s="31"/>
    </row>
    <row r="130" spans="1:48" s="1" customFormat="1" ht="15" customHeight="1" x14ac:dyDescent="0.3">
      <c r="A130" s="297" t="s">
        <v>99</v>
      </c>
      <c r="B130" s="297"/>
      <c r="C130" s="297"/>
      <c r="D130" s="297"/>
      <c r="E130" s="297"/>
      <c r="F130" s="297"/>
      <c r="G130" s="297"/>
      <c r="H130" s="297"/>
      <c r="I130" s="297"/>
      <c r="J130" s="96"/>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c r="AJ130" s="31"/>
      <c r="AK130" s="31"/>
      <c r="AL130" s="31"/>
      <c r="AM130" s="31"/>
      <c r="AN130" s="31"/>
      <c r="AO130" s="31"/>
      <c r="AP130" s="31"/>
      <c r="AQ130" s="31"/>
      <c r="AR130" s="31"/>
      <c r="AS130" s="31"/>
      <c r="AT130" s="31"/>
      <c r="AU130" s="31"/>
      <c r="AV130" s="31"/>
    </row>
    <row r="131" spans="1:48" s="1" customFormat="1" ht="15" customHeight="1" x14ac:dyDescent="0.3">
      <c r="A131" s="298"/>
      <c r="B131" s="298"/>
      <c r="C131" s="298"/>
      <c r="D131" s="298"/>
      <c r="E131" s="298"/>
      <c r="F131" s="298"/>
      <c r="G131" s="298"/>
      <c r="H131" s="298"/>
      <c r="I131" s="298"/>
      <c r="J131" s="95"/>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c r="AT131" s="31"/>
      <c r="AU131" s="31"/>
      <c r="AV131" s="31"/>
    </row>
    <row r="132" spans="1:48" s="1" customFormat="1" ht="15" customHeight="1" x14ac:dyDescent="0.3">
      <c r="A132" s="288" t="s">
        <v>100</v>
      </c>
      <c r="B132" s="288"/>
      <c r="C132" s="288"/>
      <c r="D132" s="288"/>
      <c r="E132" s="288"/>
      <c r="F132" s="288"/>
      <c r="G132" s="288"/>
      <c r="H132" s="299" t="s">
        <v>27</v>
      </c>
      <c r="I132" s="299"/>
      <c r="J132" s="97"/>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c r="AH132" s="31"/>
      <c r="AI132" s="31"/>
      <c r="AJ132" s="31"/>
      <c r="AK132" s="31"/>
      <c r="AL132" s="31"/>
      <c r="AM132" s="31"/>
      <c r="AN132" s="31"/>
      <c r="AO132" s="31"/>
      <c r="AP132" s="31"/>
      <c r="AQ132" s="31"/>
      <c r="AR132" s="31"/>
      <c r="AS132" s="31"/>
      <c r="AT132" s="31"/>
      <c r="AU132" s="31"/>
      <c r="AV132" s="31"/>
    </row>
    <row r="133" spans="1:48" s="1" customFormat="1" ht="15" customHeight="1" x14ac:dyDescent="0.3">
      <c r="A133" s="32" t="s">
        <v>6</v>
      </c>
      <c r="B133" s="258" t="s">
        <v>101</v>
      </c>
      <c r="C133" s="258"/>
      <c r="D133" s="258"/>
      <c r="E133" s="258"/>
      <c r="F133" s="258"/>
      <c r="G133" s="258"/>
      <c r="H133" s="242">
        <f>H38</f>
        <v>1927.7009659090911</v>
      </c>
      <c r="I133" s="242"/>
      <c r="J133" s="41"/>
      <c r="K133" s="31"/>
      <c r="L133" s="244" t="s">
        <v>166</v>
      </c>
      <c r="M133" s="244"/>
      <c r="N133" s="244"/>
      <c r="O133" s="244"/>
      <c r="P133" s="244"/>
      <c r="Q133" s="244"/>
      <c r="R133" s="244"/>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row>
    <row r="134" spans="1:48" s="1" customFormat="1" ht="15" customHeight="1" x14ac:dyDescent="0.3">
      <c r="A134" s="32" t="s">
        <v>8</v>
      </c>
      <c r="B134" s="258" t="s">
        <v>102</v>
      </c>
      <c r="C134" s="258"/>
      <c r="D134" s="258"/>
      <c r="E134" s="258"/>
      <c r="F134" s="258"/>
      <c r="G134" s="258"/>
      <c r="H134" s="242">
        <f>H77</f>
        <v>1670.2974904602274</v>
      </c>
      <c r="I134" s="242"/>
      <c r="J134" s="41"/>
      <c r="K134" s="31"/>
      <c r="L134" s="244" t="s">
        <v>167</v>
      </c>
      <c r="M134" s="244"/>
      <c r="N134" s="244"/>
      <c r="O134" s="244"/>
      <c r="P134" s="244"/>
      <c r="Q134" s="244"/>
      <c r="R134" s="244"/>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row>
    <row r="135" spans="1:48" s="1" customFormat="1" ht="15" customHeight="1" x14ac:dyDescent="0.3">
      <c r="A135" s="32" t="s">
        <v>10</v>
      </c>
      <c r="B135" s="258" t="s">
        <v>103</v>
      </c>
      <c r="C135" s="258"/>
      <c r="D135" s="258"/>
      <c r="E135" s="258"/>
      <c r="F135" s="258"/>
      <c r="G135" s="258"/>
      <c r="H135" s="242">
        <f>H87</f>
        <v>157.12</v>
      </c>
      <c r="I135" s="242"/>
      <c r="J135" s="41"/>
      <c r="K135" s="31"/>
      <c r="L135" s="244" t="s">
        <v>168</v>
      </c>
      <c r="M135" s="244"/>
      <c r="N135" s="244"/>
      <c r="O135" s="244"/>
      <c r="P135" s="244"/>
      <c r="Q135" s="244"/>
      <c r="R135" s="244"/>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row>
    <row r="136" spans="1:48" s="1" customFormat="1" ht="15" customHeight="1" x14ac:dyDescent="0.3">
      <c r="A136" s="32" t="s">
        <v>12</v>
      </c>
      <c r="B136" s="258" t="s">
        <v>104</v>
      </c>
      <c r="C136" s="258"/>
      <c r="D136" s="258"/>
      <c r="E136" s="258"/>
      <c r="F136" s="258"/>
      <c r="G136" s="258"/>
      <c r="H136" s="242">
        <f>H110</f>
        <v>187.47432154545453</v>
      </c>
      <c r="I136" s="242"/>
      <c r="J136" s="41"/>
      <c r="K136" s="31"/>
      <c r="L136" s="244" t="s">
        <v>169</v>
      </c>
      <c r="M136" s="244"/>
      <c r="N136" s="244"/>
      <c r="O136" s="244"/>
      <c r="P136" s="244"/>
      <c r="Q136" s="244"/>
      <c r="R136" s="244"/>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row>
    <row r="137" spans="1:48" s="1" customFormat="1" ht="15" customHeight="1" x14ac:dyDescent="0.3">
      <c r="A137" s="32" t="s">
        <v>32</v>
      </c>
      <c r="B137" s="258" t="s">
        <v>105</v>
      </c>
      <c r="C137" s="258"/>
      <c r="D137" s="258"/>
      <c r="E137" s="258"/>
      <c r="F137" s="258"/>
      <c r="G137" s="258"/>
      <c r="H137" s="242">
        <f>H118</f>
        <v>12.766666666666667</v>
      </c>
      <c r="I137" s="242"/>
      <c r="J137" s="41"/>
      <c r="K137" s="31"/>
      <c r="L137" s="244" t="s">
        <v>170</v>
      </c>
      <c r="M137" s="244"/>
      <c r="N137" s="244"/>
      <c r="O137" s="244"/>
      <c r="P137" s="244"/>
      <c r="Q137" s="244"/>
      <c r="R137" s="244"/>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row>
    <row r="138" spans="1:48" s="1" customFormat="1" ht="15" customHeight="1" x14ac:dyDescent="0.3">
      <c r="A138" s="289" t="s">
        <v>106</v>
      </c>
      <c r="B138" s="289"/>
      <c r="C138" s="289"/>
      <c r="D138" s="289"/>
      <c r="E138" s="289"/>
      <c r="F138" s="289"/>
      <c r="G138" s="289"/>
      <c r="H138" s="294">
        <f>SUM(H133:I137)</f>
        <v>3955.3594445814401</v>
      </c>
      <c r="I138" s="294"/>
      <c r="J138" s="94"/>
      <c r="K138" s="31"/>
      <c r="L138" s="244" t="s">
        <v>171</v>
      </c>
      <c r="M138" s="244"/>
      <c r="N138" s="244"/>
      <c r="O138" s="244"/>
      <c r="P138" s="244"/>
      <c r="Q138" s="244"/>
      <c r="R138" s="244"/>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row>
    <row r="139" spans="1:48" s="1" customFormat="1" ht="15" customHeight="1" x14ac:dyDescent="0.3">
      <c r="A139" s="32" t="s">
        <v>34</v>
      </c>
      <c r="B139" s="258" t="s">
        <v>107</v>
      </c>
      <c r="C139" s="258"/>
      <c r="D139" s="258"/>
      <c r="E139" s="258"/>
      <c r="F139" s="258"/>
      <c r="G139" s="258"/>
      <c r="H139" s="242">
        <f>I128</f>
        <v>1130.1100000000001</v>
      </c>
      <c r="I139" s="242"/>
      <c r="J139" s="41"/>
      <c r="K139" s="31"/>
      <c r="L139" s="244" t="s">
        <v>172</v>
      </c>
      <c r="M139" s="244"/>
      <c r="N139" s="244"/>
      <c r="O139" s="244"/>
      <c r="P139" s="244"/>
      <c r="Q139" s="244"/>
      <c r="R139" s="244"/>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row>
    <row r="140" spans="1:48" s="1" customFormat="1" ht="15" customHeight="1" x14ac:dyDescent="0.3">
      <c r="A140" s="289" t="s">
        <v>108</v>
      </c>
      <c r="B140" s="289"/>
      <c r="C140" s="289"/>
      <c r="D140" s="289"/>
      <c r="E140" s="289"/>
      <c r="F140" s="289"/>
      <c r="G140" s="289"/>
      <c r="H140" s="294">
        <f>H138+H139</f>
        <v>5085.4694445814403</v>
      </c>
      <c r="I140" s="294"/>
      <c r="J140" s="94"/>
      <c r="K140" s="31"/>
      <c r="L140" s="244" t="s">
        <v>173</v>
      </c>
      <c r="M140" s="244"/>
      <c r="N140" s="244"/>
      <c r="O140" s="244"/>
      <c r="P140" s="244"/>
      <c r="Q140" s="244"/>
      <c r="R140" s="244"/>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row>
    <row r="141" spans="1:48" s="1" customFormat="1" ht="15" customHeight="1" x14ac:dyDescent="0.3">
      <c r="A141" s="296"/>
      <c r="B141" s="296"/>
      <c r="C141" s="296"/>
      <c r="D141" s="296"/>
      <c r="E141" s="296"/>
      <c r="F141" s="296"/>
      <c r="G141" s="296"/>
      <c r="H141" s="296"/>
      <c r="I141" s="296"/>
      <c r="J141" s="95"/>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row>
    <row r="142" spans="1:48" s="1" customFormat="1" ht="15" customHeight="1" x14ac:dyDescent="0.3">
      <c r="A142" s="297" t="s">
        <v>109</v>
      </c>
      <c r="B142" s="297"/>
      <c r="C142" s="297"/>
      <c r="D142" s="297"/>
      <c r="E142" s="297"/>
      <c r="F142" s="297"/>
      <c r="G142" s="297"/>
      <c r="H142" s="297"/>
      <c r="I142" s="297"/>
      <c r="J142" s="96"/>
      <c r="K142" s="31"/>
      <c r="L142" s="31"/>
      <c r="M142" s="31"/>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row>
    <row r="143" spans="1:48" s="1" customFormat="1" ht="15" customHeight="1" x14ac:dyDescent="0.3">
      <c r="A143" s="98"/>
      <c r="B143" s="42"/>
      <c r="C143" s="42"/>
      <c r="D143" s="42"/>
      <c r="E143" s="42"/>
      <c r="F143" s="42"/>
      <c r="G143" s="42"/>
      <c r="H143" s="42"/>
      <c r="I143" s="42"/>
      <c r="J143" s="95"/>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row>
    <row r="144" spans="1:48" s="1" customFormat="1" ht="32.1" customHeight="1" x14ac:dyDescent="0.3">
      <c r="A144" s="289" t="s">
        <v>110</v>
      </c>
      <c r="B144" s="289"/>
      <c r="C144" s="5" t="s">
        <v>111</v>
      </c>
      <c r="D144" s="5" t="s">
        <v>112</v>
      </c>
      <c r="E144" s="308" t="s">
        <v>113</v>
      </c>
      <c r="F144" s="308"/>
      <c r="G144" s="5" t="s">
        <v>114</v>
      </c>
      <c r="H144" s="308" t="s">
        <v>115</v>
      </c>
      <c r="I144" s="308"/>
      <c r="J144" s="95"/>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row>
    <row r="145" spans="1:48" s="1" customFormat="1" ht="15" customHeight="1" x14ac:dyDescent="0.3">
      <c r="A145" s="309">
        <f>H23</f>
        <v>0</v>
      </c>
      <c r="B145" s="309"/>
      <c r="C145" s="99">
        <f>H140</f>
        <v>5085.4694445814403</v>
      </c>
      <c r="D145" s="35">
        <v>2</v>
      </c>
      <c r="E145" s="310">
        <f>C145*D145</f>
        <v>10170.938889162881</v>
      </c>
      <c r="F145" s="310"/>
      <c r="G145" s="100">
        <v>1</v>
      </c>
      <c r="H145" s="311">
        <f>E145*G145</f>
        <v>10170.938889162881</v>
      </c>
      <c r="I145" s="311"/>
      <c r="J145" s="4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row>
    <row r="146" spans="1:48" s="1" customFormat="1" ht="30.9" customHeight="1" x14ac:dyDescent="0.3">
      <c r="A146" s="303" t="s">
        <v>116</v>
      </c>
      <c r="B146" s="303"/>
      <c r="C146" s="303"/>
      <c r="D146" s="303"/>
      <c r="E146" s="303"/>
      <c r="F146" s="303"/>
      <c r="G146" s="303"/>
      <c r="H146" s="304">
        <f>H145</f>
        <v>10170.938889162881</v>
      </c>
      <c r="I146" s="304"/>
      <c r="J146" s="10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row>
    <row r="147" spans="1:48" s="1" customFormat="1" ht="30.9" customHeight="1" x14ac:dyDescent="0.3">
      <c r="A147" s="305" t="s">
        <v>117</v>
      </c>
      <c r="B147" s="305"/>
      <c r="C147" s="305"/>
      <c r="D147" s="305"/>
      <c r="E147" s="305"/>
      <c r="F147" s="305"/>
      <c r="G147" s="305"/>
      <c r="H147" s="306"/>
      <c r="I147" s="306"/>
      <c r="J147" s="10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row>
    <row r="148" spans="1:48" s="1" customFormat="1" ht="15" customHeight="1" x14ac:dyDescent="0.3">
      <c r="A148" s="307" t="s">
        <v>118</v>
      </c>
      <c r="B148" s="307"/>
      <c r="C148" s="307"/>
      <c r="D148" s="307"/>
      <c r="E148" s="307"/>
      <c r="F148" s="307"/>
      <c r="G148" s="307"/>
      <c r="H148" s="306">
        <f>H146+H147</f>
        <v>10170.938889162881</v>
      </c>
      <c r="I148" s="306"/>
      <c r="J148" s="10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row>
    <row r="149" spans="1:48" s="1" customFormat="1" ht="15" customHeight="1" x14ac:dyDescent="0.3">
      <c r="A149" s="102"/>
      <c r="B149" s="14"/>
      <c r="C149" s="103"/>
      <c r="D149" s="42"/>
      <c r="E149" s="42"/>
      <c r="F149" s="42"/>
      <c r="G149" s="42"/>
      <c r="H149" s="42"/>
      <c r="I149" s="42"/>
      <c r="J149" s="10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row>
    <row r="150" spans="1:48" s="1" customFormat="1" ht="15" customHeight="1" x14ac:dyDescent="0.3">
      <c r="A150" s="297" t="s">
        <v>119</v>
      </c>
      <c r="B150" s="297"/>
      <c r="C150" s="297"/>
      <c r="D150" s="297"/>
      <c r="E150" s="297"/>
      <c r="F150" s="297"/>
      <c r="G150" s="297"/>
      <c r="H150" s="297"/>
      <c r="I150" s="297"/>
      <c r="J150" s="4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row>
    <row r="151" spans="1:48" s="1" customFormat="1" ht="15" customHeight="1" x14ac:dyDescent="0.3">
      <c r="A151" s="98"/>
      <c r="B151" s="42"/>
      <c r="C151" s="42"/>
      <c r="D151" s="42"/>
      <c r="E151" s="42"/>
      <c r="F151" s="42"/>
      <c r="G151" s="42"/>
      <c r="H151" s="42"/>
      <c r="I151" s="42"/>
      <c r="J151" s="10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row>
    <row r="152" spans="1:48" s="1" customFormat="1" ht="15" customHeight="1" x14ac:dyDescent="0.3">
      <c r="A152" s="300" t="s">
        <v>120</v>
      </c>
      <c r="B152" s="300"/>
      <c r="C152" s="300"/>
      <c r="D152" s="300"/>
      <c r="E152" s="300"/>
      <c r="F152" s="300"/>
      <c r="G152" s="300"/>
      <c r="H152" s="300"/>
      <c r="I152" s="300"/>
      <c r="J152" s="94"/>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1"/>
      <c r="AS152" s="31"/>
      <c r="AT152" s="31"/>
      <c r="AU152" s="31"/>
      <c r="AV152" s="31"/>
    </row>
    <row r="153" spans="1:48" s="1" customFormat="1" ht="15" customHeight="1" x14ac:dyDescent="0.3">
      <c r="A153" s="301" t="s">
        <v>121</v>
      </c>
      <c r="B153" s="301"/>
      <c r="C153" s="301"/>
      <c r="D153" s="301"/>
      <c r="E153" s="301"/>
      <c r="F153" s="301"/>
      <c r="G153" s="301"/>
      <c r="H153" s="302" t="s">
        <v>122</v>
      </c>
      <c r="I153" s="302"/>
      <c r="J153" s="104"/>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1"/>
      <c r="AS153" s="31"/>
      <c r="AT153" s="31"/>
      <c r="AU153" s="31"/>
      <c r="AV153" s="31"/>
    </row>
    <row r="154" spans="1:48" s="1" customFormat="1" ht="15" customHeight="1" x14ac:dyDescent="0.3">
      <c r="A154" s="312" t="s">
        <v>123</v>
      </c>
      <c r="B154" s="312"/>
      <c r="C154" s="312"/>
      <c r="D154" s="312"/>
      <c r="E154" s="312"/>
      <c r="F154" s="312"/>
      <c r="G154" s="312"/>
      <c r="H154" s="318">
        <f>H148</f>
        <v>10170.938889162881</v>
      </c>
      <c r="I154" s="318"/>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c r="AR154" s="31"/>
      <c r="AS154" s="31"/>
      <c r="AT154" s="31"/>
      <c r="AU154" s="31"/>
      <c r="AV154" s="31"/>
    </row>
    <row r="155" spans="1:48" s="1" customFormat="1" ht="15" customHeight="1" thickBot="1" x14ac:dyDescent="0.35">
      <c r="A155" s="312" t="s">
        <v>124</v>
      </c>
      <c r="B155" s="312"/>
      <c r="C155" s="312"/>
      <c r="D155" s="312"/>
      <c r="E155" s="312"/>
      <c r="F155" s="312"/>
      <c r="G155" s="312"/>
      <c r="H155" s="313">
        <f>G12</f>
        <v>0</v>
      </c>
      <c r="I155" s="313"/>
      <c r="J155" s="31"/>
      <c r="K155" s="31"/>
      <c r="L155" s="31"/>
      <c r="M155" s="31"/>
      <c r="N155" s="31"/>
      <c r="O155" s="31"/>
      <c r="P155" s="31"/>
      <c r="Q155" s="31"/>
      <c r="R155" s="31"/>
      <c r="S155" s="31"/>
      <c r="T155" s="31"/>
      <c r="U155" s="31"/>
      <c r="V155" s="31"/>
      <c r="W155" s="31"/>
      <c r="X155" s="31"/>
      <c r="Y155" s="31"/>
      <c r="Z155" s="31"/>
      <c r="AA155" s="31"/>
      <c r="AB155" s="31"/>
      <c r="AC155" s="31"/>
      <c r="AD155" s="31"/>
      <c r="AE155" s="31"/>
      <c r="AF155" s="31"/>
      <c r="AG155" s="31"/>
      <c r="AH155" s="31"/>
      <c r="AI155" s="31"/>
      <c r="AJ155" s="31"/>
      <c r="AK155" s="31"/>
      <c r="AL155" s="31"/>
      <c r="AM155" s="31"/>
      <c r="AN155" s="31"/>
      <c r="AO155" s="31"/>
      <c r="AP155" s="31"/>
      <c r="AQ155" s="31"/>
      <c r="AR155" s="31"/>
      <c r="AS155" s="31"/>
      <c r="AT155" s="31"/>
      <c r="AU155" s="31"/>
      <c r="AV155" s="31"/>
    </row>
    <row r="156" spans="1:48" s="1" customFormat="1" ht="15" customHeight="1" thickBot="1" x14ac:dyDescent="0.35">
      <c r="A156" s="314" t="s">
        <v>186</v>
      </c>
      <c r="B156" s="314"/>
      <c r="C156" s="314"/>
      <c r="D156" s="314"/>
      <c r="E156" s="314"/>
      <c r="F156" s="314"/>
      <c r="G156" s="315"/>
      <c r="H156" s="316">
        <f>H154*H155</f>
        <v>0</v>
      </c>
      <c r="I156" s="317"/>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1"/>
      <c r="AN156" s="31"/>
      <c r="AO156" s="31"/>
      <c r="AP156" s="31"/>
      <c r="AQ156" s="31"/>
      <c r="AR156" s="31"/>
      <c r="AS156" s="31"/>
      <c r="AT156" s="31"/>
      <c r="AU156" s="31"/>
      <c r="AV156" s="31"/>
    </row>
  </sheetData>
  <mergeCells count="278">
    <mergeCell ref="A1:I1"/>
    <mergeCell ref="A2:I2"/>
    <mergeCell ref="C3:I3"/>
    <mergeCell ref="C4:D4"/>
    <mergeCell ref="A6:I6"/>
    <mergeCell ref="A7:I7"/>
    <mergeCell ref="G12:I12"/>
    <mergeCell ref="A13:I13"/>
    <mergeCell ref="A14:I14"/>
    <mergeCell ref="B15:G15"/>
    <mergeCell ref="H15:I15"/>
    <mergeCell ref="B16:G16"/>
    <mergeCell ref="H16:I16"/>
    <mergeCell ref="A8:I8"/>
    <mergeCell ref="B9:F9"/>
    <mergeCell ref="G9:I9"/>
    <mergeCell ref="B10:F10"/>
    <mergeCell ref="G10:I10"/>
    <mergeCell ref="B11:F11"/>
    <mergeCell ref="G11:I11"/>
    <mergeCell ref="B23:G23"/>
    <mergeCell ref="H23:I23"/>
    <mergeCell ref="B24:G24"/>
    <mergeCell ref="H24:I24"/>
    <mergeCell ref="B25:G25"/>
    <mergeCell ref="H25:I25"/>
    <mergeCell ref="C17:I17"/>
    <mergeCell ref="A18:I18"/>
    <mergeCell ref="A19:I19"/>
    <mergeCell ref="A20:I20"/>
    <mergeCell ref="A21:I21"/>
    <mergeCell ref="A22:I22"/>
    <mergeCell ref="B30:G30"/>
    <mergeCell ref="H30:I30"/>
    <mergeCell ref="B31:G31"/>
    <mergeCell ref="H31:I31"/>
    <mergeCell ref="L31:W31"/>
    <mergeCell ref="H32:I32"/>
    <mergeCell ref="L32:R32"/>
    <mergeCell ref="B26:G26"/>
    <mergeCell ref="H26:I26"/>
    <mergeCell ref="B27:G27"/>
    <mergeCell ref="H27:I27"/>
    <mergeCell ref="A28:I28"/>
    <mergeCell ref="A29:I29"/>
    <mergeCell ref="B36:G36"/>
    <mergeCell ref="H36:I36"/>
    <mergeCell ref="L36:M36"/>
    <mergeCell ref="B37:G37"/>
    <mergeCell ref="H37:I37"/>
    <mergeCell ref="L37:M37"/>
    <mergeCell ref="H33:I33"/>
    <mergeCell ref="L33:R33"/>
    <mergeCell ref="B34:G34"/>
    <mergeCell ref="H34:I34"/>
    <mergeCell ref="L34:M34"/>
    <mergeCell ref="B35:G35"/>
    <mergeCell ref="H35:I35"/>
    <mergeCell ref="L35:M35"/>
    <mergeCell ref="B43:G43"/>
    <mergeCell ref="L43:W43"/>
    <mergeCell ref="B44:G44"/>
    <mergeCell ref="L44:R44"/>
    <mergeCell ref="B45:G45"/>
    <mergeCell ref="L45:R45"/>
    <mergeCell ref="S45:W45"/>
    <mergeCell ref="A38:G38"/>
    <mergeCell ref="H38:I38"/>
    <mergeCell ref="A39:I39"/>
    <mergeCell ref="A40:I40"/>
    <mergeCell ref="A41:I41"/>
    <mergeCell ref="B42:G42"/>
    <mergeCell ref="L50:R50"/>
    <mergeCell ref="B51:G51"/>
    <mergeCell ref="L51:R51"/>
    <mergeCell ref="L52:R52"/>
    <mergeCell ref="B53:G53"/>
    <mergeCell ref="L53:R53"/>
    <mergeCell ref="A46:G46"/>
    <mergeCell ref="H46:I46"/>
    <mergeCell ref="A47:I47"/>
    <mergeCell ref="A48:I48"/>
    <mergeCell ref="B49:G49"/>
    <mergeCell ref="B50:G50"/>
    <mergeCell ref="B57:G57"/>
    <mergeCell ref="L57:R57"/>
    <mergeCell ref="A58:G58"/>
    <mergeCell ref="A59:I59"/>
    <mergeCell ref="A60:I60"/>
    <mergeCell ref="B61:G61"/>
    <mergeCell ref="H61:I61"/>
    <mergeCell ref="B54:G54"/>
    <mergeCell ref="L54:R54"/>
    <mergeCell ref="B55:G55"/>
    <mergeCell ref="L55:R55"/>
    <mergeCell ref="B56:G56"/>
    <mergeCell ref="L56:R56"/>
    <mergeCell ref="A64:A65"/>
    <mergeCell ref="B64:C65"/>
    <mergeCell ref="H64:I65"/>
    <mergeCell ref="L64:R64"/>
    <mergeCell ref="L65:R65"/>
    <mergeCell ref="A62:A63"/>
    <mergeCell ref="B62:B63"/>
    <mergeCell ref="H62:I62"/>
    <mergeCell ref="L62:R62"/>
    <mergeCell ref="B66:G66"/>
    <mergeCell ref="H66:I66"/>
    <mergeCell ref="L66:R66"/>
    <mergeCell ref="B67:G67"/>
    <mergeCell ref="H67:I67"/>
    <mergeCell ref="L67:R67"/>
    <mergeCell ref="AE62:AF62"/>
    <mergeCell ref="AG62:AH62"/>
    <mergeCell ref="AI62:AL62"/>
    <mergeCell ref="H63:I63"/>
    <mergeCell ref="L63:R63"/>
    <mergeCell ref="AA62:AB62"/>
    <mergeCell ref="AC62:AD62"/>
    <mergeCell ref="A72:I72"/>
    <mergeCell ref="B73:G73"/>
    <mergeCell ref="H73:I73"/>
    <mergeCell ref="B74:G74"/>
    <mergeCell ref="H74:I74"/>
    <mergeCell ref="L74:R74"/>
    <mergeCell ref="B68:G68"/>
    <mergeCell ref="H68:I68"/>
    <mergeCell ref="A69:G69"/>
    <mergeCell ref="H69:I69"/>
    <mergeCell ref="A70:I70"/>
    <mergeCell ref="A71:I71"/>
    <mergeCell ref="A77:G77"/>
    <mergeCell ref="H77:I77"/>
    <mergeCell ref="A78:I78"/>
    <mergeCell ref="A79:I79"/>
    <mergeCell ref="B80:G80"/>
    <mergeCell ref="B81:G81"/>
    <mergeCell ref="B75:G75"/>
    <mergeCell ref="H75:I75"/>
    <mergeCell ref="L75:R75"/>
    <mergeCell ref="B76:G76"/>
    <mergeCell ref="H76:I76"/>
    <mergeCell ref="L76:R76"/>
    <mergeCell ref="B85:G85"/>
    <mergeCell ref="L85:R85"/>
    <mergeCell ref="B86:G86"/>
    <mergeCell ref="L86:R86"/>
    <mergeCell ref="A87:G87"/>
    <mergeCell ref="H87:I87"/>
    <mergeCell ref="L81:R81"/>
    <mergeCell ref="B82:G82"/>
    <mergeCell ref="L82:R82"/>
    <mergeCell ref="B83:G83"/>
    <mergeCell ref="L83:R83"/>
    <mergeCell ref="B84:G84"/>
    <mergeCell ref="L84:R84"/>
    <mergeCell ref="B93:G93"/>
    <mergeCell ref="L93:R93"/>
    <mergeCell ref="B94:G94"/>
    <mergeCell ref="L94:R94"/>
    <mergeCell ref="B95:G95"/>
    <mergeCell ref="L95:R95"/>
    <mergeCell ref="A88:I88"/>
    <mergeCell ref="A89:I89"/>
    <mergeCell ref="A90:I90"/>
    <mergeCell ref="B91:G91"/>
    <mergeCell ref="B92:G92"/>
    <mergeCell ref="L92:R92"/>
    <mergeCell ref="B101:G101"/>
    <mergeCell ref="B102:G102"/>
    <mergeCell ref="A103:G103"/>
    <mergeCell ref="H103:I103"/>
    <mergeCell ref="A104:I104"/>
    <mergeCell ref="A105:I105"/>
    <mergeCell ref="B96:G96"/>
    <mergeCell ref="L96:R96"/>
    <mergeCell ref="B97:G97"/>
    <mergeCell ref="A98:G98"/>
    <mergeCell ref="A99:I99"/>
    <mergeCell ref="A100:I100"/>
    <mergeCell ref="B109:G109"/>
    <mergeCell ref="H109:I109"/>
    <mergeCell ref="L109:R109"/>
    <mergeCell ref="A110:G110"/>
    <mergeCell ref="H110:I110"/>
    <mergeCell ref="A111:I111"/>
    <mergeCell ref="A106:I106"/>
    <mergeCell ref="B107:G107"/>
    <mergeCell ref="H107:I107"/>
    <mergeCell ref="B108:G108"/>
    <mergeCell ref="H108:I108"/>
    <mergeCell ref="L108:R108"/>
    <mergeCell ref="B115:G115"/>
    <mergeCell ref="H115:I115"/>
    <mergeCell ref="L115:R115"/>
    <mergeCell ref="B116:G116"/>
    <mergeCell ref="H116:I116"/>
    <mergeCell ref="L116:R116"/>
    <mergeCell ref="A112:I112"/>
    <mergeCell ref="B113:G113"/>
    <mergeCell ref="H113:I113"/>
    <mergeCell ref="B114:G114"/>
    <mergeCell ref="H114:I114"/>
    <mergeCell ref="L114:R114"/>
    <mergeCell ref="A120:I120"/>
    <mergeCell ref="B121:G121"/>
    <mergeCell ref="B122:G122"/>
    <mergeCell ref="L122:R122"/>
    <mergeCell ref="B123:G123"/>
    <mergeCell ref="L123:R123"/>
    <mergeCell ref="B117:G117"/>
    <mergeCell ref="H117:I117"/>
    <mergeCell ref="L117:R117"/>
    <mergeCell ref="A118:G118"/>
    <mergeCell ref="H118:I118"/>
    <mergeCell ref="A119:I119"/>
    <mergeCell ref="A127:B127"/>
    <mergeCell ref="L127:R127"/>
    <mergeCell ref="A128:G128"/>
    <mergeCell ref="A129:I129"/>
    <mergeCell ref="A130:I130"/>
    <mergeCell ref="A131:I131"/>
    <mergeCell ref="B124:G124"/>
    <mergeCell ref="A125:B125"/>
    <mergeCell ref="C125:C126"/>
    <mergeCell ref="L125:R125"/>
    <mergeCell ref="A126:B126"/>
    <mergeCell ref="L126:R126"/>
    <mergeCell ref="B135:G135"/>
    <mergeCell ref="H135:I135"/>
    <mergeCell ref="L135:R135"/>
    <mergeCell ref="B136:G136"/>
    <mergeCell ref="H136:I136"/>
    <mergeCell ref="L136:R136"/>
    <mergeCell ref="A132:G132"/>
    <mergeCell ref="H132:I132"/>
    <mergeCell ref="B133:G133"/>
    <mergeCell ref="H133:I133"/>
    <mergeCell ref="L133:R133"/>
    <mergeCell ref="B134:G134"/>
    <mergeCell ref="H134:I134"/>
    <mergeCell ref="L134:R134"/>
    <mergeCell ref="B139:G139"/>
    <mergeCell ref="H139:I139"/>
    <mergeCell ref="L139:R139"/>
    <mergeCell ref="A140:G140"/>
    <mergeCell ref="H140:I140"/>
    <mergeCell ref="L140:R140"/>
    <mergeCell ref="B137:G137"/>
    <mergeCell ref="H137:I137"/>
    <mergeCell ref="L137:R137"/>
    <mergeCell ref="A138:G138"/>
    <mergeCell ref="H138:I138"/>
    <mergeCell ref="L138:R138"/>
    <mergeCell ref="A146:G146"/>
    <mergeCell ref="H146:I146"/>
    <mergeCell ref="A147:G147"/>
    <mergeCell ref="H147:I147"/>
    <mergeCell ref="A148:G148"/>
    <mergeCell ref="H148:I148"/>
    <mergeCell ref="A141:I141"/>
    <mergeCell ref="A142:I142"/>
    <mergeCell ref="A144:B144"/>
    <mergeCell ref="E144:F144"/>
    <mergeCell ref="H144:I144"/>
    <mergeCell ref="A145:B145"/>
    <mergeCell ref="E145:F145"/>
    <mergeCell ref="H145:I145"/>
    <mergeCell ref="A155:G155"/>
    <mergeCell ref="H155:I155"/>
    <mergeCell ref="A156:G156"/>
    <mergeCell ref="H156:I156"/>
    <mergeCell ref="A150:I150"/>
    <mergeCell ref="A152:I152"/>
    <mergeCell ref="A153:G153"/>
    <mergeCell ref="H153:I153"/>
    <mergeCell ref="A154:G154"/>
    <mergeCell ref="H154:I154"/>
  </mergeCells>
  <printOptions horizontalCentered="1"/>
  <pageMargins left="0.39370078740157483" right="0.39370078740157483" top="0.39370078740157483" bottom="0.39370078740157483" header="0.51181102362204722" footer="0.51181102362204722"/>
  <pageSetup paperSize="9" scale="75" firstPageNumber="0" orientation="landscape" r:id="rId1"/>
  <rowBreaks count="4" manualBreakCount="4">
    <brk id="39" max="17" man="1"/>
    <brk id="59" max="17" man="1"/>
    <brk id="88" max="17" man="1"/>
    <brk id="119" max="17"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AMK156"/>
  <sheetViews>
    <sheetView topLeftCell="A109" zoomScale="115" zoomScaleNormal="115" zoomScaleSheetLayoutView="110" zoomScalePageLayoutView="110" workbookViewId="0">
      <selection activeCell="H116" sqref="H116:I116"/>
    </sheetView>
  </sheetViews>
  <sheetFormatPr defaultColWidth="9.109375" defaultRowHeight="13.2" x14ac:dyDescent="0.3"/>
  <cols>
    <col min="1" max="1" width="3.109375" style="105" customWidth="1"/>
    <col min="2" max="2" width="16.44140625" style="1" customWidth="1"/>
    <col min="3" max="3" width="17.88671875" style="1" customWidth="1"/>
    <col min="4" max="4" width="11.88671875" style="1" customWidth="1"/>
    <col min="5" max="5" width="9.44140625" style="1" bestFit="1" customWidth="1"/>
    <col min="6" max="6" width="11.109375" style="1" bestFit="1" customWidth="1"/>
    <col min="7" max="7" width="10.44140625" style="1" bestFit="1" customWidth="1"/>
    <col min="8" max="8" width="10.33203125" style="1" customWidth="1"/>
    <col min="9" max="9" width="13.33203125" style="1" customWidth="1"/>
    <col min="10" max="10" width="10.109375" style="1" hidden="1" customWidth="1"/>
    <col min="11" max="11" width="0.88671875" style="8" customWidth="1"/>
    <col min="12" max="12" width="14.44140625" style="8" customWidth="1"/>
    <col min="13" max="17" width="9.109375" style="8" customWidth="1"/>
    <col min="18" max="18" width="11.109375" style="8" customWidth="1"/>
    <col min="19" max="27" width="9.109375" style="8" customWidth="1"/>
    <col min="28" max="28" width="9.6640625" style="8" bestFit="1" customWidth="1"/>
    <col min="29" max="48" width="9.109375" style="8" customWidth="1"/>
    <col min="49" max="1025" width="9.109375" style="1" customWidth="1"/>
    <col min="1026" max="16384" width="9.109375" style="9"/>
  </cols>
  <sheetData>
    <row r="1" spans="1:1025" ht="21" customHeight="1" x14ac:dyDescent="0.3">
      <c r="A1" s="219" t="s">
        <v>0</v>
      </c>
      <c r="B1" s="219"/>
      <c r="C1" s="219"/>
      <c r="D1" s="219"/>
      <c r="E1" s="219"/>
      <c r="F1" s="219"/>
      <c r="G1" s="219"/>
      <c r="H1" s="219"/>
      <c r="I1" s="219"/>
      <c r="J1" s="7"/>
    </row>
    <row r="2" spans="1:1025" ht="15" customHeight="1" x14ac:dyDescent="0.3">
      <c r="A2" s="220"/>
      <c r="B2" s="220"/>
      <c r="C2" s="220"/>
      <c r="D2" s="220"/>
      <c r="E2" s="220"/>
      <c r="F2" s="220"/>
      <c r="G2" s="220"/>
      <c r="H2" s="220"/>
      <c r="I2" s="220"/>
      <c r="J2" s="10"/>
    </row>
    <row r="3" spans="1:1025" ht="15" customHeight="1" x14ac:dyDescent="0.3">
      <c r="A3" s="11"/>
      <c r="B3" s="12" t="s">
        <v>1</v>
      </c>
      <c r="C3" s="221"/>
      <c r="D3" s="221"/>
      <c r="E3" s="221"/>
      <c r="F3" s="221"/>
      <c r="G3" s="221"/>
      <c r="H3" s="221"/>
      <c r="I3" s="221"/>
      <c r="J3" s="13"/>
    </row>
    <row r="4" spans="1:1025" ht="15" customHeight="1" x14ac:dyDescent="0.3">
      <c r="A4" s="11"/>
      <c r="B4" s="12" t="s">
        <v>2</v>
      </c>
      <c r="C4" s="222"/>
      <c r="D4" s="222"/>
      <c r="E4" s="14" t="s">
        <v>193</v>
      </c>
      <c r="F4" s="14"/>
      <c r="G4" s="14"/>
      <c r="H4" s="14"/>
      <c r="I4" s="14"/>
      <c r="J4" s="13"/>
    </row>
    <row r="5" spans="1:1025" ht="15" customHeight="1" x14ac:dyDescent="0.3">
      <c r="A5" s="11"/>
      <c r="B5" s="12" t="s">
        <v>3</v>
      </c>
      <c r="C5" s="14" t="s">
        <v>194</v>
      </c>
      <c r="D5" s="14" t="s">
        <v>4</v>
      </c>
      <c r="E5" s="14" t="s">
        <v>195</v>
      </c>
      <c r="F5" s="14"/>
      <c r="G5" s="14"/>
      <c r="H5" s="14"/>
      <c r="I5" s="14"/>
      <c r="J5" s="13"/>
    </row>
    <row r="6" spans="1:1025" ht="15" customHeight="1" x14ac:dyDescent="0.3">
      <c r="A6" s="220"/>
      <c r="B6" s="220"/>
      <c r="C6" s="220"/>
      <c r="D6" s="220"/>
      <c r="E6" s="220"/>
      <c r="F6" s="220"/>
      <c r="G6" s="220"/>
      <c r="H6" s="220"/>
      <c r="I6" s="220"/>
      <c r="J6" s="13"/>
    </row>
    <row r="7" spans="1:1025" ht="15" customHeight="1" x14ac:dyDescent="0.3">
      <c r="A7" s="223" t="s">
        <v>5</v>
      </c>
      <c r="B7" s="223"/>
      <c r="C7" s="223"/>
      <c r="D7" s="223"/>
      <c r="E7" s="223"/>
      <c r="F7" s="223"/>
      <c r="G7" s="223"/>
      <c r="H7" s="223"/>
      <c r="I7" s="223"/>
      <c r="J7" s="13"/>
      <c r="L7" s="15" t="s">
        <v>174</v>
      </c>
    </row>
    <row r="8" spans="1:1025" ht="15" customHeight="1" x14ac:dyDescent="0.3">
      <c r="A8" s="220"/>
      <c r="B8" s="220"/>
      <c r="C8" s="220"/>
      <c r="D8" s="220"/>
      <c r="E8" s="220"/>
      <c r="F8" s="220"/>
      <c r="G8" s="220"/>
      <c r="H8" s="220"/>
      <c r="I8" s="220"/>
      <c r="J8" s="10"/>
    </row>
    <row r="9" spans="1:1025" ht="15" customHeight="1" x14ac:dyDescent="0.3">
      <c r="A9" s="16" t="s">
        <v>6</v>
      </c>
      <c r="B9" s="225" t="s">
        <v>7</v>
      </c>
      <c r="C9" s="225"/>
      <c r="D9" s="225"/>
      <c r="E9" s="225"/>
      <c r="F9" s="225"/>
      <c r="G9" s="226"/>
      <c r="H9" s="224"/>
      <c r="I9" s="224"/>
      <c r="J9" s="17"/>
      <c r="L9" s="8" t="s">
        <v>175</v>
      </c>
    </row>
    <row r="10" spans="1:1025" ht="15" customHeight="1" x14ac:dyDescent="0.3">
      <c r="A10" s="16" t="s">
        <v>8</v>
      </c>
      <c r="B10" s="225" t="s">
        <v>9</v>
      </c>
      <c r="C10" s="225"/>
      <c r="D10" s="225"/>
      <c r="E10" s="225"/>
      <c r="F10" s="225"/>
      <c r="G10" s="227"/>
      <c r="H10" s="228"/>
      <c r="I10" s="229"/>
      <c r="J10" s="17"/>
      <c r="L10" s="8" t="s">
        <v>176</v>
      </c>
    </row>
    <row r="11" spans="1:1025" ht="15" customHeight="1" x14ac:dyDescent="0.3">
      <c r="A11" s="18" t="s">
        <v>10</v>
      </c>
      <c r="B11" s="230" t="s">
        <v>11</v>
      </c>
      <c r="C11" s="231"/>
      <c r="D11" s="231"/>
      <c r="E11" s="231"/>
      <c r="F11" s="231"/>
      <c r="G11" s="224"/>
      <c r="H11" s="224"/>
      <c r="I11" s="224"/>
      <c r="J11" s="10"/>
      <c r="L11" s="8" t="s">
        <v>177</v>
      </c>
    </row>
    <row r="12" spans="1:1025" ht="15" customHeight="1" x14ac:dyDescent="0.3">
      <c r="A12" s="16" t="s">
        <v>12</v>
      </c>
      <c r="B12" s="19" t="s">
        <v>13</v>
      </c>
      <c r="C12" s="20"/>
      <c r="D12" s="20"/>
      <c r="E12" s="20"/>
      <c r="F12" s="20"/>
      <c r="G12" s="224"/>
      <c r="H12" s="224"/>
      <c r="I12" s="224"/>
      <c r="J12" s="10"/>
      <c r="L12" s="8" t="s">
        <v>178</v>
      </c>
    </row>
    <row r="13" spans="1:1025" ht="15" customHeight="1" x14ac:dyDescent="0.3">
      <c r="A13" s="220"/>
      <c r="B13" s="220"/>
      <c r="C13" s="220"/>
      <c r="D13" s="220"/>
      <c r="E13" s="220"/>
      <c r="F13" s="220"/>
      <c r="G13" s="220"/>
      <c r="H13" s="220"/>
      <c r="I13" s="220"/>
      <c r="J13" s="10"/>
    </row>
    <row r="14" spans="1:1025" ht="15" customHeight="1" x14ac:dyDescent="0.3">
      <c r="A14" s="223" t="s">
        <v>14</v>
      </c>
      <c r="B14" s="223"/>
      <c r="C14" s="223"/>
      <c r="D14" s="223"/>
      <c r="E14" s="223"/>
      <c r="F14" s="223"/>
      <c r="G14" s="223"/>
      <c r="H14" s="223"/>
      <c r="I14" s="223"/>
      <c r="J14" s="10"/>
    </row>
    <row r="15" spans="1:1025" ht="15" customHeight="1" x14ac:dyDescent="0.3">
      <c r="A15" s="16">
        <v>1</v>
      </c>
      <c r="B15" s="225" t="s">
        <v>15</v>
      </c>
      <c r="C15" s="225"/>
      <c r="D15" s="225"/>
      <c r="E15" s="225"/>
      <c r="F15" s="225"/>
      <c r="G15" s="225"/>
      <c r="H15" s="224"/>
      <c r="I15" s="224"/>
      <c r="J15" s="10"/>
      <c r="L15" s="8" t="s">
        <v>179</v>
      </c>
    </row>
    <row r="16" spans="1:1025" s="8" customFormat="1" ht="15" customHeight="1" x14ac:dyDescent="0.3">
      <c r="A16" s="16">
        <v>2</v>
      </c>
      <c r="B16" s="225" t="s">
        <v>16</v>
      </c>
      <c r="C16" s="225"/>
      <c r="D16" s="225"/>
      <c r="E16" s="225"/>
      <c r="F16" s="225"/>
      <c r="G16" s="225"/>
      <c r="H16" s="224"/>
      <c r="I16" s="224"/>
      <c r="J16" s="10"/>
      <c r="L16" s="8" t="s">
        <v>180</v>
      </c>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s="8" customFormat="1" ht="15" customHeight="1" x14ac:dyDescent="0.3">
      <c r="A17" s="16">
        <v>3</v>
      </c>
      <c r="B17" s="19" t="s">
        <v>187</v>
      </c>
      <c r="C17" s="237" t="str">
        <f>'Tabela de Salários'!D8</f>
        <v>PORTEIRO</v>
      </c>
      <c r="D17" s="237"/>
      <c r="E17" s="237"/>
      <c r="F17" s="237"/>
      <c r="G17" s="237"/>
      <c r="H17" s="237"/>
      <c r="I17" s="238"/>
      <c r="J17" s="10"/>
      <c r="L17" s="8" t="s">
        <v>196</v>
      </c>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r="18" spans="1:1025" s="8" customFormat="1" ht="15" customHeight="1" x14ac:dyDescent="0.3">
      <c r="A18" s="220"/>
      <c r="B18" s="220"/>
      <c r="C18" s="220"/>
      <c r="D18" s="220"/>
      <c r="E18" s="220"/>
      <c r="F18" s="220"/>
      <c r="G18" s="220"/>
      <c r="H18" s="220"/>
      <c r="I18" s="220"/>
      <c r="J18" s="10"/>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r="19" spans="1:1025" s="8" customFormat="1" ht="15" customHeight="1" x14ac:dyDescent="0.3">
      <c r="A19" s="223" t="s">
        <v>17</v>
      </c>
      <c r="B19" s="223"/>
      <c r="C19" s="223"/>
      <c r="D19" s="223"/>
      <c r="E19" s="223"/>
      <c r="F19" s="223"/>
      <c r="G19" s="223"/>
      <c r="H19" s="223"/>
      <c r="I19" s="223"/>
      <c r="J19" s="2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s="8" customFormat="1" ht="15" customHeight="1" x14ac:dyDescent="0.3">
      <c r="A20" s="220"/>
      <c r="B20" s="220"/>
      <c r="C20" s="220"/>
      <c r="D20" s="220"/>
      <c r="E20" s="220"/>
      <c r="F20" s="220"/>
      <c r="G20" s="220"/>
      <c r="H20" s="220"/>
      <c r="I20" s="220"/>
      <c r="J20" s="10"/>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r="21" spans="1:1025" s="8" customFormat="1" ht="15" customHeight="1" x14ac:dyDescent="0.3">
      <c r="A21" s="239" t="s">
        <v>18</v>
      </c>
      <c r="B21" s="239"/>
      <c r="C21" s="239"/>
      <c r="D21" s="239"/>
      <c r="E21" s="239"/>
      <c r="F21" s="239"/>
      <c r="G21" s="239"/>
      <c r="H21" s="239"/>
      <c r="I21" s="239"/>
      <c r="J21" s="22"/>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spans="1:1025" s="8" customFormat="1" ht="15" customHeight="1" x14ac:dyDescent="0.3">
      <c r="A22" s="240" t="s">
        <v>19</v>
      </c>
      <c r="B22" s="240"/>
      <c r="C22" s="240"/>
      <c r="D22" s="240"/>
      <c r="E22" s="240"/>
      <c r="F22" s="240"/>
      <c r="G22" s="240"/>
      <c r="H22" s="240"/>
      <c r="I22" s="240"/>
      <c r="J22" s="22"/>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s="8" customFormat="1" ht="15" customHeight="1" x14ac:dyDescent="0.3">
      <c r="A23" s="23">
        <v>1</v>
      </c>
      <c r="B23" s="232" t="s">
        <v>20</v>
      </c>
      <c r="C23" s="232"/>
      <c r="D23" s="232"/>
      <c r="E23" s="232"/>
      <c r="F23" s="232"/>
      <c r="G23" s="232"/>
      <c r="H23" s="233"/>
      <c r="I23" s="234"/>
      <c r="J23" s="22"/>
      <c r="L23" s="8" t="s">
        <v>181</v>
      </c>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s="8" customFormat="1" ht="15" customHeight="1" x14ac:dyDescent="0.3">
      <c r="A24" s="23">
        <v>2</v>
      </c>
      <c r="B24" s="232" t="s">
        <v>21</v>
      </c>
      <c r="C24" s="232"/>
      <c r="D24" s="232"/>
      <c r="E24" s="232"/>
      <c r="F24" s="232"/>
      <c r="G24" s="232"/>
      <c r="H24" s="233"/>
      <c r="I24" s="234"/>
      <c r="J24" s="22"/>
      <c r="L24" s="8" t="s">
        <v>182</v>
      </c>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s="8" customFormat="1" ht="15" customHeight="1" x14ac:dyDescent="0.3">
      <c r="A25" s="23">
        <v>3</v>
      </c>
      <c r="B25" s="232" t="s">
        <v>22</v>
      </c>
      <c r="C25" s="232"/>
      <c r="D25" s="232"/>
      <c r="E25" s="232"/>
      <c r="F25" s="232"/>
      <c r="G25" s="232"/>
      <c r="H25" s="235"/>
      <c r="I25" s="236"/>
      <c r="J25" s="24"/>
      <c r="L25" s="8" t="s">
        <v>183</v>
      </c>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spans="1:1025" s="8" customFormat="1" ht="15" customHeight="1" x14ac:dyDescent="0.3">
      <c r="A26" s="23">
        <v>4</v>
      </c>
      <c r="B26" s="232" t="s">
        <v>23</v>
      </c>
      <c r="C26" s="232"/>
      <c r="D26" s="232"/>
      <c r="E26" s="232"/>
      <c r="F26" s="232"/>
      <c r="G26" s="232"/>
      <c r="H26" s="233"/>
      <c r="I26" s="234"/>
      <c r="J26" s="25"/>
      <c r="L26" s="8" t="s">
        <v>184</v>
      </c>
      <c r="M26" s="26"/>
      <c r="N26" s="26"/>
      <c r="O26" s="26"/>
      <c r="P26" s="26"/>
      <c r="Q26" s="26"/>
      <c r="R26" s="26"/>
      <c r="S26" s="26"/>
      <c r="T26" s="26"/>
      <c r="U26" s="26"/>
      <c r="V26" s="26"/>
      <c r="W26" s="26"/>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spans="1:1025" s="8" customFormat="1" ht="15" customHeight="1" x14ac:dyDescent="0.3">
      <c r="A27" s="23">
        <v>5</v>
      </c>
      <c r="B27" s="232" t="s">
        <v>24</v>
      </c>
      <c r="C27" s="232"/>
      <c r="D27" s="232"/>
      <c r="E27" s="232"/>
      <c r="F27" s="232"/>
      <c r="G27" s="232"/>
      <c r="H27" s="245"/>
      <c r="I27" s="246"/>
      <c r="J27" s="25"/>
      <c r="L27" s="8" t="s">
        <v>185</v>
      </c>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spans="1:1025" s="8" customFormat="1" ht="15" customHeight="1" x14ac:dyDescent="0.3">
      <c r="A28" s="247"/>
      <c r="B28" s="247"/>
      <c r="C28" s="247"/>
      <c r="D28" s="247"/>
      <c r="E28" s="247"/>
      <c r="F28" s="247"/>
      <c r="G28" s="247"/>
      <c r="H28" s="247"/>
      <c r="I28" s="247"/>
      <c r="J28" s="10"/>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spans="1:1025" s="8" customFormat="1" ht="15" customHeight="1" x14ac:dyDescent="0.3">
      <c r="A29" s="248" t="s">
        <v>25</v>
      </c>
      <c r="B29" s="249"/>
      <c r="C29" s="249"/>
      <c r="D29" s="249"/>
      <c r="E29" s="249"/>
      <c r="F29" s="249"/>
      <c r="G29" s="249"/>
      <c r="H29" s="249"/>
      <c r="I29" s="250"/>
      <c r="J29" s="27"/>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spans="1:1025" s="8" customFormat="1" ht="15" customHeight="1" x14ac:dyDescent="0.3">
      <c r="A30" s="28">
        <v>1</v>
      </c>
      <c r="B30" s="240" t="s">
        <v>26</v>
      </c>
      <c r="C30" s="240"/>
      <c r="D30" s="240"/>
      <c r="E30" s="240"/>
      <c r="F30" s="240"/>
      <c r="G30" s="240"/>
      <c r="H30" s="241" t="s">
        <v>27</v>
      </c>
      <c r="I30" s="241"/>
      <c r="J30" s="29"/>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spans="1:1025" s="8" customFormat="1" ht="15" customHeight="1" x14ac:dyDescent="0.3">
      <c r="A31" s="23" t="s">
        <v>6</v>
      </c>
      <c r="B31" s="225" t="s">
        <v>28</v>
      </c>
      <c r="C31" s="225"/>
      <c r="D31" s="225"/>
      <c r="E31" s="225"/>
      <c r="F31" s="225"/>
      <c r="G31" s="225"/>
      <c r="H31" s="242">
        <f>'Tabela de Salários'!E8</f>
        <v>1722.21</v>
      </c>
      <c r="I31" s="242"/>
      <c r="J31" s="30" t="e">
        <f>((H31/(H25/220)))</f>
        <v>#DIV/0!</v>
      </c>
      <c r="K31" s="31"/>
      <c r="L31" s="243" t="s">
        <v>135</v>
      </c>
      <c r="M31" s="243"/>
      <c r="N31" s="243"/>
      <c r="O31" s="243"/>
      <c r="P31" s="243"/>
      <c r="Q31" s="243"/>
      <c r="R31" s="243"/>
      <c r="S31" s="243"/>
      <c r="T31" s="243"/>
      <c r="U31" s="243"/>
      <c r="V31" s="243"/>
      <c r="W31" s="243"/>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spans="1:1025" s="8" customFormat="1" ht="48.6" customHeight="1" x14ac:dyDescent="0.3">
      <c r="A32" s="32" t="s">
        <v>8</v>
      </c>
      <c r="B32" s="33" t="s">
        <v>29</v>
      </c>
      <c r="C32" s="34"/>
      <c r="D32" s="35" t="s">
        <v>134</v>
      </c>
      <c r="E32" s="35" t="s">
        <v>130</v>
      </c>
      <c r="F32" s="34"/>
      <c r="G32" s="36"/>
      <c r="H32" s="242">
        <f>IF(E32="N",0,H31*0.3)</f>
        <v>0</v>
      </c>
      <c r="I32" s="242"/>
      <c r="J32" s="37"/>
      <c r="L32" s="244" t="s">
        <v>192</v>
      </c>
      <c r="M32" s="244"/>
      <c r="N32" s="244"/>
      <c r="O32" s="244"/>
      <c r="P32" s="244"/>
      <c r="Q32" s="244"/>
      <c r="R32" s="244"/>
      <c r="S32" s="6"/>
      <c r="T32" s="6"/>
      <c r="U32" s="6"/>
      <c r="V32" s="6"/>
      <c r="W32" s="6"/>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spans="1:1025" s="8" customFormat="1" ht="52.5" customHeight="1" x14ac:dyDescent="0.3">
      <c r="A33" s="32" t="s">
        <v>10</v>
      </c>
      <c r="B33" s="33" t="s">
        <v>30</v>
      </c>
      <c r="C33" s="34"/>
      <c r="D33" s="35" t="s">
        <v>134</v>
      </c>
      <c r="E33" s="35" t="s">
        <v>130</v>
      </c>
      <c r="F33" s="38"/>
      <c r="G33" s="39"/>
      <c r="H33" s="254">
        <f>IF(E33="N",0,F33*G33)</f>
        <v>0</v>
      </c>
      <c r="I33" s="242"/>
      <c r="J33" s="37"/>
      <c r="L33" s="244" t="s">
        <v>191</v>
      </c>
      <c r="M33" s="244"/>
      <c r="N33" s="244"/>
      <c r="O33" s="244"/>
      <c r="P33" s="244"/>
      <c r="Q33" s="244"/>
      <c r="R33" s="244"/>
      <c r="S33" s="40"/>
      <c r="T33" s="40"/>
      <c r="U33" s="40"/>
      <c r="V33" s="40"/>
      <c r="W33" s="40"/>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spans="1:1025" s="8" customFormat="1" ht="15" customHeight="1" x14ac:dyDescent="0.3">
      <c r="A34" s="23" t="s">
        <v>12</v>
      </c>
      <c r="B34" s="255" t="s">
        <v>31</v>
      </c>
      <c r="C34" s="256"/>
      <c r="D34" s="256"/>
      <c r="E34" s="256"/>
      <c r="F34" s="256"/>
      <c r="G34" s="257"/>
      <c r="H34" s="242"/>
      <c r="I34" s="242"/>
      <c r="J34" s="41"/>
      <c r="L34" s="243"/>
      <c r="M34" s="243"/>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spans="1:1025" s="8" customFormat="1" ht="15" customHeight="1" x14ac:dyDescent="0.3">
      <c r="A35" s="23" t="s">
        <v>32</v>
      </c>
      <c r="B35" s="255" t="s">
        <v>33</v>
      </c>
      <c r="C35" s="256"/>
      <c r="D35" s="256"/>
      <c r="E35" s="256"/>
      <c r="F35" s="256"/>
      <c r="G35" s="257"/>
      <c r="H35" s="242"/>
      <c r="I35" s="242"/>
      <c r="J35" s="41"/>
      <c r="L35" s="243"/>
      <c r="M35" s="243"/>
      <c r="Q35" s="3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spans="1:1025" s="8" customFormat="1" ht="15" customHeight="1" x14ac:dyDescent="0.3">
      <c r="A36" s="124" t="s">
        <v>34</v>
      </c>
      <c r="B36" s="361" t="s">
        <v>35</v>
      </c>
      <c r="C36" s="361"/>
      <c r="D36" s="361"/>
      <c r="E36" s="361"/>
      <c r="F36" s="361"/>
      <c r="G36" s="361"/>
      <c r="H36" s="252"/>
      <c r="I36" s="252"/>
      <c r="J36" s="42"/>
      <c r="L36" s="243"/>
      <c r="M36" s="243"/>
      <c r="O36" s="9"/>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spans="1:1025" s="8" customFormat="1" ht="15" customHeight="1" x14ac:dyDescent="0.3">
      <c r="A37" s="23" t="s">
        <v>36</v>
      </c>
      <c r="B37" s="232" t="s">
        <v>37</v>
      </c>
      <c r="C37" s="232"/>
      <c r="D37" s="232"/>
      <c r="E37" s="232"/>
      <c r="F37" s="232"/>
      <c r="G37" s="232"/>
      <c r="H37" s="253"/>
      <c r="I37" s="253"/>
      <c r="J37" s="43"/>
      <c r="K37" s="31"/>
      <c r="L37" s="243"/>
      <c r="M37" s="243"/>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spans="1:1025" s="8" customFormat="1" ht="15" customHeight="1" x14ac:dyDescent="0.3">
      <c r="A38" s="259" t="s">
        <v>38</v>
      </c>
      <c r="B38" s="259"/>
      <c r="C38" s="259"/>
      <c r="D38" s="259"/>
      <c r="E38" s="259"/>
      <c r="F38" s="259"/>
      <c r="G38" s="259"/>
      <c r="H38" s="260">
        <f>SUM(H31:I37)</f>
        <v>1722.21</v>
      </c>
      <c r="I38" s="260"/>
      <c r="J38" s="44"/>
      <c r="L38" s="8" t="s">
        <v>137</v>
      </c>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spans="1:1025" s="8" customFormat="1" ht="15" customHeight="1" x14ac:dyDescent="0.3">
      <c r="A39" s="247"/>
      <c r="B39" s="247"/>
      <c r="C39" s="247"/>
      <c r="D39" s="247"/>
      <c r="E39" s="247"/>
      <c r="F39" s="247"/>
      <c r="G39" s="247"/>
      <c r="H39" s="247"/>
      <c r="I39" s="247"/>
      <c r="J39" s="10"/>
      <c r="K39" s="26"/>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spans="1:1025" s="8" customFormat="1" ht="15" customHeight="1" x14ac:dyDescent="0.3">
      <c r="A40" s="248" t="s">
        <v>39</v>
      </c>
      <c r="B40" s="249"/>
      <c r="C40" s="249"/>
      <c r="D40" s="249"/>
      <c r="E40" s="249"/>
      <c r="F40" s="249"/>
      <c r="G40" s="249"/>
      <c r="H40" s="249"/>
      <c r="I40" s="250"/>
      <c r="J40" s="10"/>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spans="1:1025" s="8" customFormat="1" ht="15" customHeight="1" x14ac:dyDescent="0.3">
      <c r="A41" s="240" t="s">
        <v>40</v>
      </c>
      <c r="B41" s="240"/>
      <c r="C41" s="240"/>
      <c r="D41" s="240"/>
      <c r="E41" s="240"/>
      <c r="F41" s="240"/>
      <c r="G41" s="240"/>
      <c r="H41" s="240"/>
      <c r="I41" s="240"/>
      <c r="J41" s="10"/>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spans="1:1025" s="8" customFormat="1" ht="15" customHeight="1" x14ac:dyDescent="0.3">
      <c r="A42" s="28" t="s">
        <v>41</v>
      </c>
      <c r="B42" s="240" t="s">
        <v>42</v>
      </c>
      <c r="C42" s="240"/>
      <c r="D42" s="240"/>
      <c r="E42" s="240"/>
      <c r="F42" s="240"/>
      <c r="G42" s="240"/>
      <c r="H42" s="28" t="s">
        <v>43</v>
      </c>
      <c r="I42" s="45" t="s">
        <v>27</v>
      </c>
      <c r="J42" s="10"/>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spans="1:1025" s="8" customFormat="1" ht="15" customHeight="1" x14ac:dyDescent="0.3">
      <c r="A43" s="23" t="s">
        <v>6</v>
      </c>
      <c r="B43" s="232" t="s">
        <v>44</v>
      </c>
      <c r="C43" s="232"/>
      <c r="D43" s="232"/>
      <c r="E43" s="232"/>
      <c r="F43" s="232"/>
      <c r="G43" s="232"/>
      <c r="H43" s="46">
        <f>ROUND(1/12,4)</f>
        <v>8.3299999999999999E-2</v>
      </c>
      <c r="I43" s="47">
        <f>H43*H38</f>
        <v>143.460093</v>
      </c>
      <c r="J43" s="10"/>
      <c r="L43" s="243" t="s">
        <v>136</v>
      </c>
      <c r="M43" s="243"/>
      <c r="N43" s="243"/>
      <c r="O43" s="243"/>
      <c r="P43" s="243"/>
      <c r="Q43" s="243"/>
      <c r="R43" s="243"/>
      <c r="S43" s="243"/>
      <c r="T43" s="243"/>
      <c r="U43" s="243"/>
      <c r="V43" s="243"/>
      <c r="W43" s="243"/>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spans="1:1025" s="8" customFormat="1" ht="35.4" customHeight="1" x14ac:dyDescent="0.3">
      <c r="A44" s="23" t="s">
        <v>8</v>
      </c>
      <c r="B44" s="232" t="s">
        <v>202</v>
      </c>
      <c r="C44" s="232"/>
      <c r="D44" s="232"/>
      <c r="E44" s="232"/>
      <c r="F44" s="232"/>
      <c r="G44" s="232"/>
      <c r="H44" s="46">
        <v>0.121</v>
      </c>
      <c r="I44" s="47">
        <f>ROUND(H44*H38,2)</f>
        <v>208.39</v>
      </c>
      <c r="J44" s="10"/>
      <c r="L44" s="244" t="s">
        <v>217</v>
      </c>
      <c r="M44" s="244"/>
      <c r="N44" s="244"/>
      <c r="O44" s="244"/>
      <c r="P44" s="244"/>
      <c r="Q44" s="244"/>
      <c r="R44" s="244"/>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spans="1:1025" s="48" customFormat="1" ht="15" customHeight="1" x14ac:dyDescent="0.3">
      <c r="A45" s="32" t="s">
        <v>10</v>
      </c>
      <c r="B45" s="258" t="s">
        <v>307</v>
      </c>
      <c r="C45" s="258"/>
      <c r="D45" s="258"/>
      <c r="E45" s="258"/>
      <c r="F45" s="258"/>
      <c r="G45" s="258"/>
      <c r="H45" s="89">
        <f>(ROUND((SUM(H43:H44)*H58),4))</f>
        <v>7.5200000000000003E-2</v>
      </c>
      <c r="I45" s="106">
        <f>ROUND(H45*H38,2)</f>
        <v>129.51</v>
      </c>
      <c r="J45" s="10"/>
      <c r="K45" s="1"/>
      <c r="L45" s="244"/>
      <c r="M45" s="244"/>
      <c r="N45" s="244"/>
      <c r="O45" s="244"/>
      <c r="P45" s="244"/>
      <c r="Q45" s="244"/>
      <c r="R45" s="244"/>
      <c r="S45" s="244"/>
      <c r="T45" s="244"/>
      <c r="U45" s="244"/>
      <c r="V45" s="244"/>
      <c r="W45" s="244"/>
      <c r="AW45" s="49"/>
      <c r="AX45" s="49"/>
      <c r="AY45" s="49"/>
      <c r="AZ45" s="49"/>
      <c r="BA45" s="49"/>
      <c r="BB45" s="49"/>
      <c r="BC45" s="49"/>
      <c r="BD45" s="49"/>
      <c r="BE45" s="49"/>
      <c r="BF45" s="49"/>
      <c r="BG45" s="49"/>
      <c r="BH45" s="49"/>
      <c r="BI45" s="49"/>
      <c r="BJ45" s="49"/>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c r="DJ45" s="49"/>
      <c r="DK45" s="49"/>
      <c r="DL45" s="49"/>
      <c r="DM45" s="49"/>
      <c r="DN45" s="49"/>
      <c r="DO45" s="49"/>
      <c r="DP45" s="49"/>
      <c r="DQ45" s="49"/>
      <c r="DR45" s="49"/>
      <c r="DS45" s="49"/>
      <c r="DT45" s="49"/>
      <c r="DU45" s="49"/>
      <c r="DV45" s="49"/>
      <c r="DW45" s="49"/>
      <c r="DX45" s="49"/>
      <c r="DY45" s="49"/>
      <c r="DZ45" s="49"/>
      <c r="EA45" s="49"/>
      <c r="EB45" s="49"/>
      <c r="EC45" s="49"/>
      <c r="ED45" s="49"/>
      <c r="EE45" s="49"/>
      <c r="EF45" s="49"/>
      <c r="EG45" s="49"/>
      <c r="EH45" s="49"/>
      <c r="EI45" s="49"/>
      <c r="EJ45" s="49"/>
      <c r="EK45" s="49"/>
      <c r="EL45" s="49"/>
      <c r="EM45" s="49"/>
      <c r="EN45" s="49"/>
      <c r="EO45" s="49"/>
      <c r="EP45" s="49"/>
      <c r="EQ45" s="49"/>
      <c r="ER45" s="49"/>
      <c r="ES45" s="49"/>
      <c r="ET45" s="49"/>
      <c r="EU45" s="49"/>
      <c r="EV45" s="49"/>
      <c r="EW45" s="49"/>
      <c r="EX45" s="49"/>
      <c r="EY45" s="49"/>
      <c r="EZ45" s="49"/>
      <c r="FA45" s="49"/>
      <c r="FB45" s="49"/>
      <c r="FC45" s="49"/>
      <c r="FD45" s="49"/>
      <c r="FE45" s="49"/>
      <c r="FF45" s="49"/>
      <c r="FG45" s="49"/>
      <c r="FH45" s="49"/>
      <c r="FI45" s="49"/>
      <c r="FJ45" s="49"/>
      <c r="FK45" s="49"/>
      <c r="FL45" s="49"/>
      <c r="FM45" s="49"/>
      <c r="FN45" s="49"/>
      <c r="FO45" s="49"/>
      <c r="FP45" s="49"/>
      <c r="FQ45" s="49"/>
      <c r="FR45" s="49"/>
      <c r="FS45" s="49"/>
      <c r="FT45" s="49"/>
      <c r="FU45" s="49"/>
      <c r="FV45" s="49"/>
      <c r="FW45" s="49"/>
      <c r="FX45" s="49"/>
      <c r="FY45" s="49"/>
      <c r="FZ45" s="49"/>
      <c r="GA45" s="49"/>
      <c r="GB45" s="49"/>
      <c r="GC45" s="49"/>
      <c r="GD45" s="49"/>
      <c r="GE45" s="49"/>
      <c r="GF45" s="49"/>
      <c r="GG45" s="49"/>
      <c r="GH45" s="49"/>
      <c r="GI45" s="49"/>
      <c r="GJ45" s="49"/>
      <c r="GK45" s="49"/>
      <c r="GL45" s="49"/>
      <c r="GM45" s="49"/>
      <c r="GN45" s="49"/>
      <c r="GO45" s="49"/>
      <c r="GP45" s="49"/>
      <c r="GQ45" s="49"/>
      <c r="GR45" s="49"/>
      <c r="GS45" s="49"/>
      <c r="GT45" s="49"/>
      <c r="GU45" s="49"/>
      <c r="GV45" s="49"/>
      <c r="GW45" s="49"/>
      <c r="GX45" s="49"/>
      <c r="GY45" s="49"/>
      <c r="GZ45" s="49"/>
      <c r="HA45" s="49"/>
      <c r="HB45" s="49"/>
      <c r="HC45" s="49"/>
      <c r="HD45" s="49"/>
      <c r="HE45" s="49"/>
      <c r="HF45" s="49"/>
      <c r="HG45" s="49"/>
      <c r="HH45" s="49"/>
      <c r="HI45" s="49"/>
      <c r="HJ45" s="49"/>
      <c r="HK45" s="49"/>
      <c r="HL45" s="49"/>
      <c r="HM45" s="49"/>
      <c r="HN45" s="49"/>
      <c r="HO45" s="49"/>
      <c r="HP45" s="49"/>
      <c r="HQ45" s="49"/>
      <c r="HR45" s="49"/>
      <c r="HS45" s="49"/>
      <c r="HT45" s="49"/>
      <c r="HU45" s="49"/>
      <c r="HV45" s="49"/>
      <c r="HW45" s="49"/>
      <c r="HX45" s="49"/>
      <c r="HY45" s="49"/>
      <c r="HZ45" s="49"/>
      <c r="IA45" s="49"/>
      <c r="IB45" s="49"/>
      <c r="IC45" s="49"/>
      <c r="ID45" s="49"/>
      <c r="IE45" s="49"/>
      <c r="IF45" s="49"/>
      <c r="IG45" s="49"/>
      <c r="IH45" s="49"/>
      <c r="II45" s="49"/>
      <c r="IJ45" s="49"/>
      <c r="IK45" s="49"/>
      <c r="IL45" s="49"/>
      <c r="IM45" s="49"/>
      <c r="IN45" s="49"/>
      <c r="IO45" s="49"/>
      <c r="IP45" s="49"/>
      <c r="IQ45" s="49"/>
      <c r="IR45" s="49"/>
      <c r="IS45" s="49"/>
      <c r="IT45" s="49"/>
      <c r="IU45" s="49"/>
      <c r="IV45" s="49"/>
      <c r="IW45" s="49"/>
      <c r="IX45" s="49"/>
      <c r="IY45" s="49"/>
      <c r="IZ45" s="49"/>
      <c r="JA45" s="49"/>
      <c r="JB45" s="49"/>
      <c r="JC45" s="49"/>
      <c r="JD45" s="49"/>
      <c r="JE45" s="49"/>
      <c r="JF45" s="49"/>
      <c r="JG45" s="49"/>
      <c r="JH45" s="49"/>
      <c r="JI45" s="49"/>
      <c r="JJ45" s="49"/>
      <c r="JK45" s="49"/>
      <c r="JL45" s="49"/>
      <c r="JM45" s="49"/>
      <c r="JN45" s="49"/>
      <c r="JO45" s="49"/>
      <c r="JP45" s="49"/>
      <c r="JQ45" s="49"/>
      <c r="JR45" s="49"/>
      <c r="JS45" s="49"/>
      <c r="JT45" s="49"/>
      <c r="JU45" s="49"/>
      <c r="JV45" s="49"/>
      <c r="JW45" s="49"/>
      <c r="JX45" s="49"/>
      <c r="JY45" s="49"/>
      <c r="JZ45" s="49"/>
      <c r="KA45" s="49"/>
      <c r="KB45" s="49"/>
      <c r="KC45" s="49"/>
      <c r="KD45" s="49"/>
      <c r="KE45" s="49"/>
      <c r="KF45" s="49"/>
      <c r="KG45" s="49"/>
      <c r="KH45" s="49"/>
      <c r="KI45" s="49"/>
      <c r="KJ45" s="49"/>
      <c r="KK45" s="49"/>
      <c r="KL45" s="49"/>
      <c r="KM45" s="49"/>
      <c r="KN45" s="49"/>
      <c r="KO45" s="49"/>
      <c r="KP45" s="49"/>
      <c r="KQ45" s="49"/>
      <c r="KR45" s="49"/>
      <c r="KS45" s="49"/>
      <c r="KT45" s="49"/>
      <c r="KU45" s="49"/>
      <c r="KV45" s="49"/>
      <c r="KW45" s="49"/>
      <c r="KX45" s="49"/>
      <c r="KY45" s="49"/>
      <c r="KZ45" s="49"/>
      <c r="LA45" s="49"/>
      <c r="LB45" s="49"/>
      <c r="LC45" s="49"/>
      <c r="LD45" s="49"/>
      <c r="LE45" s="49"/>
      <c r="LF45" s="49"/>
      <c r="LG45" s="49"/>
      <c r="LH45" s="49"/>
      <c r="LI45" s="49"/>
      <c r="LJ45" s="49"/>
      <c r="LK45" s="49"/>
      <c r="LL45" s="49"/>
      <c r="LM45" s="49"/>
      <c r="LN45" s="49"/>
      <c r="LO45" s="49"/>
      <c r="LP45" s="49"/>
      <c r="LQ45" s="49"/>
      <c r="LR45" s="49"/>
      <c r="LS45" s="49"/>
      <c r="LT45" s="49"/>
      <c r="LU45" s="49"/>
      <c r="LV45" s="49"/>
      <c r="LW45" s="49"/>
      <c r="LX45" s="49"/>
      <c r="LY45" s="49"/>
      <c r="LZ45" s="49"/>
      <c r="MA45" s="49"/>
      <c r="MB45" s="49"/>
      <c r="MC45" s="49"/>
      <c r="MD45" s="49"/>
      <c r="ME45" s="49"/>
      <c r="MF45" s="49"/>
      <c r="MG45" s="49"/>
      <c r="MH45" s="49"/>
      <c r="MI45" s="49"/>
      <c r="MJ45" s="49"/>
      <c r="MK45" s="49"/>
      <c r="ML45" s="49"/>
      <c r="MM45" s="49"/>
      <c r="MN45" s="49"/>
      <c r="MO45" s="49"/>
      <c r="MP45" s="49"/>
      <c r="MQ45" s="49"/>
      <c r="MR45" s="49"/>
      <c r="MS45" s="49"/>
      <c r="MT45" s="49"/>
      <c r="MU45" s="49"/>
      <c r="MV45" s="49"/>
      <c r="MW45" s="49"/>
      <c r="MX45" s="49"/>
      <c r="MY45" s="49"/>
      <c r="MZ45" s="49"/>
      <c r="NA45" s="49"/>
      <c r="NB45" s="49"/>
      <c r="NC45" s="49"/>
      <c r="ND45" s="49"/>
      <c r="NE45" s="49"/>
      <c r="NF45" s="49"/>
      <c r="NG45" s="49"/>
      <c r="NH45" s="49"/>
      <c r="NI45" s="49"/>
      <c r="NJ45" s="49"/>
      <c r="NK45" s="49"/>
      <c r="NL45" s="49"/>
      <c r="NM45" s="49"/>
      <c r="NN45" s="49"/>
      <c r="NO45" s="49"/>
      <c r="NP45" s="49"/>
      <c r="NQ45" s="49"/>
      <c r="NR45" s="49"/>
      <c r="NS45" s="49"/>
      <c r="NT45" s="49"/>
      <c r="NU45" s="49"/>
      <c r="NV45" s="49"/>
      <c r="NW45" s="49"/>
      <c r="NX45" s="49"/>
      <c r="NY45" s="49"/>
      <c r="NZ45" s="49"/>
      <c r="OA45" s="49"/>
      <c r="OB45" s="49"/>
      <c r="OC45" s="49"/>
      <c r="OD45" s="49"/>
      <c r="OE45" s="49"/>
      <c r="OF45" s="49"/>
      <c r="OG45" s="49"/>
      <c r="OH45" s="49"/>
      <c r="OI45" s="49"/>
      <c r="OJ45" s="49"/>
      <c r="OK45" s="49"/>
      <c r="OL45" s="49"/>
      <c r="OM45" s="49"/>
      <c r="ON45" s="49"/>
      <c r="OO45" s="49"/>
      <c r="OP45" s="49"/>
      <c r="OQ45" s="49"/>
      <c r="OR45" s="49"/>
      <c r="OS45" s="49"/>
      <c r="OT45" s="49"/>
      <c r="OU45" s="49"/>
      <c r="OV45" s="49"/>
      <c r="OW45" s="49"/>
      <c r="OX45" s="49"/>
      <c r="OY45" s="49"/>
      <c r="OZ45" s="49"/>
      <c r="PA45" s="49"/>
      <c r="PB45" s="49"/>
      <c r="PC45" s="49"/>
      <c r="PD45" s="49"/>
      <c r="PE45" s="49"/>
      <c r="PF45" s="49"/>
      <c r="PG45" s="49"/>
      <c r="PH45" s="49"/>
      <c r="PI45" s="49"/>
      <c r="PJ45" s="49"/>
      <c r="PK45" s="49"/>
      <c r="PL45" s="49"/>
      <c r="PM45" s="49"/>
      <c r="PN45" s="49"/>
      <c r="PO45" s="49"/>
      <c r="PP45" s="49"/>
      <c r="PQ45" s="49"/>
      <c r="PR45" s="49"/>
      <c r="PS45" s="49"/>
      <c r="PT45" s="49"/>
      <c r="PU45" s="49"/>
      <c r="PV45" s="49"/>
      <c r="PW45" s="49"/>
      <c r="PX45" s="49"/>
      <c r="PY45" s="49"/>
      <c r="PZ45" s="49"/>
      <c r="QA45" s="49"/>
      <c r="QB45" s="49"/>
      <c r="QC45" s="49"/>
      <c r="QD45" s="49"/>
      <c r="QE45" s="49"/>
      <c r="QF45" s="49"/>
      <c r="QG45" s="49"/>
      <c r="QH45" s="49"/>
      <c r="QI45" s="49"/>
      <c r="QJ45" s="49"/>
      <c r="QK45" s="49"/>
      <c r="QL45" s="49"/>
      <c r="QM45" s="49"/>
      <c r="QN45" s="49"/>
      <c r="QO45" s="49"/>
      <c r="QP45" s="49"/>
      <c r="QQ45" s="49"/>
      <c r="QR45" s="49"/>
      <c r="QS45" s="49"/>
      <c r="QT45" s="49"/>
      <c r="QU45" s="49"/>
      <c r="QV45" s="49"/>
      <c r="QW45" s="49"/>
      <c r="QX45" s="49"/>
      <c r="QY45" s="49"/>
      <c r="QZ45" s="49"/>
      <c r="RA45" s="49"/>
      <c r="RB45" s="49"/>
      <c r="RC45" s="49"/>
      <c r="RD45" s="49"/>
      <c r="RE45" s="49"/>
      <c r="RF45" s="49"/>
      <c r="RG45" s="49"/>
      <c r="RH45" s="49"/>
      <c r="RI45" s="49"/>
      <c r="RJ45" s="49"/>
      <c r="RK45" s="49"/>
      <c r="RL45" s="49"/>
      <c r="RM45" s="49"/>
      <c r="RN45" s="49"/>
      <c r="RO45" s="49"/>
      <c r="RP45" s="49"/>
      <c r="RQ45" s="49"/>
      <c r="RR45" s="49"/>
      <c r="RS45" s="49"/>
      <c r="RT45" s="49"/>
      <c r="RU45" s="49"/>
      <c r="RV45" s="49"/>
      <c r="RW45" s="49"/>
      <c r="RX45" s="49"/>
      <c r="RY45" s="49"/>
      <c r="RZ45" s="49"/>
      <c r="SA45" s="49"/>
      <c r="SB45" s="49"/>
      <c r="SC45" s="49"/>
      <c r="SD45" s="49"/>
      <c r="SE45" s="49"/>
      <c r="SF45" s="49"/>
      <c r="SG45" s="49"/>
      <c r="SH45" s="49"/>
      <c r="SI45" s="49"/>
      <c r="SJ45" s="49"/>
      <c r="SK45" s="49"/>
      <c r="SL45" s="49"/>
      <c r="SM45" s="49"/>
      <c r="SN45" s="49"/>
      <c r="SO45" s="49"/>
      <c r="SP45" s="49"/>
      <c r="SQ45" s="49"/>
      <c r="SR45" s="49"/>
      <c r="SS45" s="49"/>
      <c r="ST45" s="49"/>
      <c r="SU45" s="49"/>
      <c r="SV45" s="49"/>
      <c r="SW45" s="49"/>
      <c r="SX45" s="49"/>
      <c r="SY45" s="49"/>
      <c r="SZ45" s="49"/>
      <c r="TA45" s="49"/>
      <c r="TB45" s="49"/>
      <c r="TC45" s="49"/>
      <c r="TD45" s="49"/>
      <c r="TE45" s="49"/>
      <c r="TF45" s="49"/>
      <c r="TG45" s="49"/>
      <c r="TH45" s="49"/>
      <c r="TI45" s="49"/>
      <c r="TJ45" s="49"/>
      <c r="TK45" s="49"/>
      <c r="TL45" s="49"/>
      <c r="TM45" s="49"/>
      <c r="TN45" s="49"/>
      <c r="TO45" s="49"/>
      <c r="TP45" s="49"/>
      <c r="TQ45" s="49"/>
      <c r="TR45" s="49"/>
      <c r="TS45" s="49"/>
      <c r="TT45" s="49"/>
      <c r="TU45" s="49"/>
      <c r="TV45" s="49"/>
      <c r="TW45" s="49"/>
      <c r="TX45" s="49"/>
      <c r="TY45" s="49"/>
      <c r="TZ45" s="49"/>
      <c r="UA45" s="49"/>
      <c r="UB45" s="49"/>
      <c r="UC45" s="49"/>
      <c r="UD45" s="49"/>
      <c r="UE45" s="49"/>
      <c r="UF45" s="49"/>
      <c r="UG45" s="49"/>
      <c r="UH45" s="49"/>
      <c r="UI45" s="49"/>
      <c r="UJ45" s="49"/>
      <c r="UK45" s="49"/>
      <c r="UL45" s="49"/>
      <c r="UM45" s="49"/>
      <c r="UN45" s="49"/>
      <c r="UO45" s="49"/>
      <c r="UP45" s="49"/>
      <c r="UQ45" s="49"/>
      <c r="UR45" s="49"/>
      <c r="US45" s="49"/>
      <c r="UT45" s="49"/>
      <c r="UU45" s="49"/>
      <c r="UV45" s="49"/>
      <c r="UW45" s="49"/>
      <c r="UX45" s="49"/>
      <c r="UY45" s="49"/>
      <c r="UZ45" s="49"/>
      <c r="VA45" s="49"/>
      <c r="VB45" s="49"/>
      <c r="VC45" s="49"/>
      <c r="VD45" s="49"/>
      <c r="VE45" s="49"/>
      <c r="VF45" s="49"/>
      <c r="VG45" s="49"/>
      <c r="VH45" s="49"/>
      <c r="VI45" s="49"/>
      <c r="VJ45" s="49"/>
      <c r="VK45" s="49"/>
      <c r="VL45" s="49"/>
      <c r="VM45" s="49"/>
      <c r="VN45" s="49"/>
      <c r="VO45" s="49"/>
      <c r="VP45" s="49"/>
      <c r="VQ45" s="49"/>
      <c r="VR45" s="49"/>
      <c r="VS45" s="49"/>
      <c r="VT45" s="49"/>
      <c r="VU45" s="49"/>
      <c r="VV45" s="49"/>
      <c r="VW45" s="49"/>
      <c r="VX45" s="49"/>
      <c r="VY45" s="49"/>
      <c r="VZ45" s="49"/>
      <c r="WA45" s="49"/>
      <c r="WB45" s="49"/>
      <c r="WC45" s="49"/>
      <c r="WD45" s="49"/>
      <c r="WE45" s="49"/>
      <c r="WF45" s="49"/>
      <c r="WG45" s="49"/>
      <c r="WH45" s="49"/>
      <c r="WI45" s="49"/>
      <c r="WJ45" s="49"/>
      <c r="WK45" s="49"/>
      <c r="WL45" s="49"/>
      <c r="WM45" s="49"/>
      <c r="WN45" s="49"/>
      <c r="WO45" s="49"/>
      <c r="WP45" s="49"/>
      <c r="WQ45" s="49"/>
      <c r="WR45" s="49"/>
      <c r="WS45" s="49"/>
      <c r="WT45" s="49"/>
      <c r="WU45" s="49"/>
      <c r="WV45" s="49"/>
      <c r="WW45" s="49"/>
      <c r="WX45" s="49"/>
      <c r="WY45" s="49"/>
      <c r="WZ45" s="49"/>
      <c r="XA45" s="49"/>
      <c r="XB45" s="49"/>
      <c r="XC45" s="49"/>
      <c r="XD45" s="49"/>
      <c r="XE45" s="49"/>
      <c r="XF45" s="49"/>
      <c r="XG45" s="49"/>
      <c r="XH45" s="49"/>
      <c r="XI45" s="49"/>
      <c r="XJ45" s="49"/>
      <c r="XK45" s="49"/>
      <c r="XL45" s="49"/>
      <c r="XM45" s="49"/>
      <c r="XN45" s="49"/>
      <c r="XO45" s="49"/>
      <c r="XP45" s="49"/>
      <c r="XQ45" s="49"/>
      <c r="XR45" s="49"/>
      <c r="XS45" s="49"/>
      <c r="XT45" s="49"/>
      <c r="XU45" s="49"/>
      <c r="XV45" s="49"/>
      <c r="XW45" s="49"/>
      <c r="XX45" s="49"/>
      <c r="XY45" s="49"/>
      <c r="XZ45" s="49"/>
      <c r="YA45" s="49"/>
      <c r="YB45" s="49"/>
      <c r="YC45" s="49"/>
      <c r="YD45" s="49"/>
      <c r="YE45" s="49"/>
      <c r="YF45" s="49"/>
      <c r="YG45" s="49"/>
      <c r="YH45" s="49"/>
      <c r="YI45" s="49"/>
      <c r="YJ45" s="49"/>
      <c r="YK45" s="49"/>
      <c r="YL45" s="49"/>
      <c r="YM45" s="49"/>
      <c r="YN45" s="49"/>
      <c r="YO45" s="49"/>
      <c r="YP45" s="49"/>
      <c r="YQ45" s="49"/>
      <c r="YR45" s="49"/>
      <c r="YS45" s="49"/>
      <c r="YT45" s="49"/>
      <c r="YU45" s="49"/>
      <c r="YV45" s="49"/>
      <c r="YW45" s="49"/>
      <c r="YX45" s="49"/>
      <c r="YY45" s="49"/>
      <c r="YZ45" s="49"/>
      <c r="ZA45" s="49"/>
      <c r="ZB45" s="49"/>
      <c r="ZC45" s="49"/>
      <c r="ZD45" s="49"/>
      <c r="ZE45" s="49"/>
      <c r="ZF45" s="49"/>
      <c r="ZG45" s="49"/>
      <c r="ZH45" s="49"/>
      <c r="ZI45" s="49"/>
      <c r="ZJ45" s="49"/>
      <c r="ZK45" s="49"/>
      <c r="ZL45" s="49"/>
      <c r="ZM45" s="49"/>
      <c r="ZN45" s="49"/>
      <c r="ZO45" s="49"/>
      <c r="ZP45" s="49"/>
      <c r="ZQ45" s="49"/>
      <c r="ZR45" s="49"/>
      <c r="ZS45" s="49"/>
      <c r="ZT45" s="49"/>
      <c r="ZU45" s="49"/>
      <c r="ZV45" s="49"/>
      <c r="ZW45" s="49"/>
      <c r="ZX45" s="49"/>
      <c r="ZY45" s="49"/>
      <c r="ZZ45" s="49"/>
      <c r="AAA45" s="49"/>
      <c r="AAB45" s="49"/>
      <c r="AAC45" s="49"/>
      <c r="AAD45" s="49"/>
      <c r="AAE45" s="49"/>
      <c r="AAF45" s="49"/>
      <c r="AAG45" s="49"/>
      <c r="AAH45" s="49"/>
      <c r="AAI45" s="49"/>
      <c r="AAJ45" s="49"/>
      <c r="AAK45" s="49"/>
      <c r="AAL45" s="49"/>
      <c r="AAM45" s="49"/>
      <c r="AAN45" s="49"/>
      <c r="AAO45" s="49"/>
      <c r="AAP45" s="49"/>
      <c r="AAQ45" s="49"/>
      <c r="AAR45" s="49"/>
      <c r="AAS45" s="49"/>
      <c r="AAT45" s="49"/>
      <c r="AAU45" s="49"/>
      <c r="AAV45" s="49"/>
      <c r="AAW45" s="49"/>
      <c r="AAX45" s="49"/>
      <c r="AAY45" s="49"/>
      <c r="AAZ45" s="49"/>
      <c r="ABA45" s="49"/>
      <c r="ABB45" s="49"/>
      <c r="ABC45" s="49"/>
      <c r="ABD45" s="49"/>
      <c r="ABE45" s="49"/>
      <c r="ABF45" s="49"/>
      <c r="ABG45" s="49"/>
      <c r="ABH45" s="49"/>
      <c r="ABI45" s="49"/>
      <c r="ABJ45" s="49"/>
      <c r="ABK45" s="49"/>
      <c r="ABL45" s="49"/>
      <c r="ABM45" s="49"/>
      <c r="ABN45" s="49"/>
      <c r="ABO45" s="49"/>
      <c r="ABP45" s="49"/>
      <c r="ABQ45" s="49"/>
      <c r="ABR45" s="49"/>
      <c r="ABS45" s="49"/>
      <c r="ABT45" s="49"/>
      <c r="ABU45" s="49"/>
      <c r="ABV45" s="49"/>
      <c r="ABW45" s="49"/>
      <c r="ABX45" s="49"/>
      <c r="ABY45" s="49"/>
      <c r="ABZ45" s="49"/>
      <c r="ACA45" s="49"/>
      <c r="ACB45" s="49"/>
      <c r="ACC45" s="49"/>
      <c r="ACD45" s="49"/>
      <c r="ACE45" s="49"/>
      <c r="ACF45" s="49"/>
      <c r="ACG45" s="49"/>
      <c r="ACH45" s="49"/>
      <c r="ACI45" s="49"/>
      <c r="ACJ45" s="49"/>
      <c r="ACK45" s="49"/>
      <c r="ACL45" s="49"/>
      <c r="ACM45" s="49"/>
      <c r="ACN45" s="49"/>
      <c r="ACO45" s="49"/>
      <c r="ACP45" s="49"/>
      <c r="ACQ45" s="49"/>
      <c r="ACR45" s="49"/>
      <c r="ACS45" s="49"/>
      <c r="ACT45" s="49"/>
      <c r="ACU45" s="49"/>
      <c r="ACV45" s="49"/>
      <c r="ACW45" s="49"/>
      <c r="ACX45" s="49"/>
      <c r="ACY45" s="49"/>
      <c r="ACZ45" s="49"/>
      <c r="ADA45" s="49"/>
      <c r="ADB45" s="49"/>
      <c r="ADC45" s="49"/>
      <c r="ADD45" s="49"/>
      <c r="ADE45" s="49"/>
      <c r="ADF45" s="49"/>
      <c r="ADG45" s="49"/>
      <c r="ADH45" s="49"/>
      <c r="ADI45" s="49"/>
      <c r="ADJ45" s="49"/>
      <c r="ADK45" s="49"/>
      <c r="ADL45" s="49"/>
      <c r="ADM45" s="49"/>
      <c r="ADN45" s="49"/>
      <c r="ADO45" s="49"/>
      <c r="ADP45" s="49"/>
      <c r="ADQ45" s="49"/>
      <c r="ADR45" s="49"/>
      <c r="ADS45" s="49"/>
      <c r="ADT45" s="49"/>
      <c r="ADU45" s="49"/>
      <c r="ADV45" s="49"/>
      <c r="ADW45" s="49"/>
      <c r="ADX45" s="49"/>
      <c r="ADY45" s="49"/>
      <c r="ADZ45" s="49"/>
      <c r="AEA45" s="49"/>
      <c r="AEB45" s="49"/>
      <c r="AEC45" s="49"/>
      <c r="AED45" s="49"/>
      <c r="AEE45" s="49"/>
      <c r="AEF45" s="49"/>
      <c r="AEG45" s="49"/>
      <c r="AEH45" s="49"/>
      <c r="AEI45" s="49"/>
      <c r="AEJ45" s="49"/>
      <c r="AEK45" s="49"/>
      <c r="AEL45" s="49"/>
      <c r="AEM45" s="49"/>
      <c r="AEN45" s="49"/>
      <c r="AEO45" s="49"/>
      <c r="AEP45" s="49"/>
      <c r="AEQ45" s="49"/>
      <c r="AER45" s="49"/>
      <c r="AES45" s="49"/>
      <c r="AET45" s="49"/>
      <c r="AEU45" s="49"/>
      <c r="AEV45" s="49"/>
      <c r="AEW45" s="49"/>
      <c r="AEX45" s="49"/>
      <c r="AEY45" s="49"/>
      <c r="AEZ45" s="49"/>
      <c r="AFA45" s="49"/>
      <c r="AFB45" s="49"/>
      <c r="AFC45" s="49"/>
      <c r="AFD45" s="49"/>
      <c r="AFE45" s="49"/>
      <c r="AFF45" s="49"/>
      <c r="AFG45" s="49"/>
      <c r="AFH45" s="49"/>
      <c r="AFI45" s="49"/>
      <c r="AFJ45" s="49"/>
      <c r="AFK45" s="49"/>
      <c r="AFL45" s="49"/>
      <c r="AFM45" s="49"/>
      <c r="AFN45" s="49"/>
      <c r="AFO45" s="49"/>
      <c r="AFP45" s="49"/>
      <c r="AFQ45" s="49"/>
      <c r="AFR45" s="49"/>
      <c r="AFS45" s="49"/>
      <c r="AFT45" s="49"/>
      <c r="AFU45" s="49"/>
      <c r="AFV45" s="49"/>
      <c r="AFW45" s="49"/>
      <c r="AFX45" s="49"/>
      <c r="AFY45" s="49"/>
      <c r="AFZ45" s="49"/>
      <c r="AGA45" s="49"/>
      <c r="AGB45" s="49"/>
      <c r="AGC45" s="49"/>
      <c r="AGD45" s="49"/>
      <c r="AGE45" s="49"/>
      <c r="AGF45" s="49"/>
      <c r="AGG45" s="49"/>
      <c r="AGH45" s="49"/>
      <c r="AGI45" s="49"/>
      <c r="AGJ45" s="49"/>
      <c r="AGK45" s="49"/>
      <c r="AGL45" s="49"/>
      <c r="AGM45" s="49"/>
      <c r="AGN45" s="49"/>
      <c r="AGO45" s="49"/>
      <c r="AGP45" s="49"/>
      <c r="AGQ45" s="49"/>
      <c r="AGR45" s="49"/>
      <c r="AGS45" s="49"/>
      <c r="AGT45" s="49"/>
      <c r="AGU45" s="49"/>
      <c r="AGV45" s="49"/>
      <c r="AGW45" s="49"/>
      <c r="AGX45" s="49"/>
      <c r="AGY45" s="49"/>
      <c r="AGZ45" s="49"/>
      <c r="AHA45" s="49"/>
      <c r="AHB45" s="49"/>
      <c r="AHC45" s="49"/>
      <c r="AHD45" s="49"/>
      <c r="AHE45" s="49"/>
      <c r="AHF45" s="49"/>
      <c r="AHG45" s="49"/>
      <c r="AHH45" s="49"/>
      <c r="AHI45" s="49"/>
      <c r="AHJ45" s="49"/>
      <c r="AHK45" s="49"/>
      <c r="AHL45" s="49"/>
      <c r="AHM45" s="49"/>
      <c r="AHN45" s="49"/>
      <c r="AHO45" s="49"/>
      <c r="AHP45" s="49"/>
      <c r="AHQ45" s="49"/>
      <c r="AHR45" s="49"/>
      <c r="AHS45" s="49"/>
      <c r="AHT45" s="49"/>
      <c r="AHU45" s="49"/>
      <c r="AHV45" s="49"/>
      <c r="AHW45" s="49"/>
      <c r="AHX45" s="49"/>
      <c r="AHY45" s="49"/>
      <c r="AHZ45" s="49"/>
      <c r="AIA45" s="49"/>
      <c r="AIB45" s="49"/>
      <c r="AIC45" s="49"/>
      <c r="AID45" s="49"/>
      <c r="AIE45" s="49"/>
      <c r="AIF45" s="49"/>
      <c r="AIG45" s="49"/>
      <c r="AIH45" s="49"/>
      <c r="AII45" s="49"/>
      <c r="AIJ45" s="49"/>
      <c r="AIK45" s="49"/>
      <c r="AIL45" s="49"/>
      <c r="AIM45" s="49"/>
      <c r="AIN45" s="49"/>
      <c r="AIO45" s="49"/>
      <c r="AIP45" s="49"/>
      <c r="AIQ45" s="49"/>
      <c r="AIR45" s="49"/>
      <c r="AIS45" s="49"/>
      <c r="AIT45" s="49"/>
      <c r="AIU45" s="49"/>
      <c r="AIV45" s="49"/>
      <c r="AIW45" s="49"/>
      <c r="AIX45" s="49"/>
      <c r="AIY45" s="49"/>
      <c r="AIZ45" s="49"/>
      <c r="AJA45" s="49"/>
      <c r="AJB45" s="49"/>
      <c r="AJC45" s="49"/>
      <c r="AJD45" s="49"/>
      <c r="AJE45" s="49"/>
      <c r="AJF45" s="49"/>
      <c r="AJG45" s="49"/>
      <c r="AJH45" s="49"/>
      <c r="AJI45" s="49"/>
      <c r="AJJ45" s="49"/>
      <c r="AJK45" s="49"/>
      <c r="AJL45" s="49"/>
      <c r="AJM45" s="49"/>
      <c r="AJN45" s="49"/>
      <c r="AJO45" s="49"/>
      <c r="AJP45" s="49"/>
      <c r="AJQ45" s="49"/>
      <c r="AJR45" s="49"/>
      <c r="AJS45" s="49"/>
      <c r="AJT45" s="49"/>
      <c r="AJU45" s="49"/>
      <c r="AJV45" s="49"/>
      <c r="AJW45" s="49"/>
      <c r="AJX45" s="49"/>
      <c r="AJY45" s="49"/>
      <c r="AJZ45" s="49"/>
      <c r="AKA45" s="49"/>
      <c r="AKB45" s="49"/>
      <c r="AKC45" s="49"/>
      <c r="AKD45" s="49"/>
      <c r="AKE45" s="49"/>
      <c r="AKF45" s="49"/>
      <c r="AKG45" s="49"/>
      <c r="AKH45" s="49"/>
      <c r="AKI45" s="49"/>
      <c r="AKJ45" s="49"/>
      <c r="AKK45" s="49"/>
      <c r="AKL45" s="49"/>
      <c r="AKM45" s="49"/>
      <c r="AKN45" s="49"/>
      <c r="AKO45" s="49"/>
      <c r="AKP45" s="49"/>
      <c r="AKQ45" s="49"/>
      <c r="AKR45" s="49"/>
      <c r="AKS45" s="49"/>
      <c r="AKT45" s="49"/>
      <c r="AKU45" s="49"/>
      <c r="AKV45" s="49"/>
      <c r="AKW45" s="49"/>
      <c r="AKX45" s="49"/>
      <c r="AKY45" s="49"/>
      <c r="AKZ45" s="49"/>
      <c r="ALA45" s="49"/>
      <c r="ALB45" s="49"/>
      <c r="ALC45" s="49"/>
      <c r="ALD45" s="49"/>
      <c r="ALE45" s="49"/>
      <c r="ALF45" s="49"/>
      <c r="ALG45" s="49"/>
      <c r="ALH45" s="49"/>
      <c r="ALI45" s="49"/>
      <c r="ALJ45" s="49"/>
      <c r="ALK45" s="49"/>
      <c r="ALL45" s="49"/>
      <c r="ALM45" s="49"/>
      <c r="ALN45" s="49"/>
      <c r="ALO45" s="49"/>
      <c r="ALP45" s="49"/>
      <c r="ALQ45" s="49"/>
      <c r="ALR45" s="49"/>
      <c r="ALS45" s="49"/>
      <c r="ALT45" s="49"/>
      <c r="ALU45" s="49"/>
      <c r="ALV45" s="49"/>
      <c r="ALW45" s="49"/>
      <c r="ALX45" s="49"/>
      <c r="ALY45" s="49"/>
      <c r="ALZ45" s="49"/>
      <c r="AMA45" s="49"/>
      <c r="AMB45" s="49"/>
      <c r="AMC45" s="49"/>
      <c r="AMD45" s="49"/>
      <c r="AME45" s="49"/>
      <c r="AMF45" s="49"/>
      <c r="AMG45" s="49"/>
      <c r="AMH45" s="49"/>
      <c r="AMI45" s="49"/>
      <c r="AMJ45" s="49"/>
      <c r="AMK45" s="49"/>
    </row>
    <row r="46" spans="1:1025" s="8" customFormat="1" ht="15" customHeight="1" x14ac:dyDescent="0.3">
      <c r="A46" s="259" t="s">
        <v>45</v>
      </c>
      <c r="B46" s="259"/>
      <c r="C46" s="259"/>
      <c r="D46" s="259"/>
      <c r="E46" s="259"/>
      <c r="F46" s="259"/>
      <c r="G46" s="259"/>
      <c r="H46" s="260">
        <f>SUM(I43:I45)</f>
        <v>481.36009300000001</v>
      </c>
      <c r="I46" s="260"/>
      <c r="J46" s="10"/>
      <c r="L46" s="8" t="s">
        <v>197</v>
      </c>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spans="1:1025" s="8" customFormat="1" ht="15" customHeight="1" x14ac:dyDescent="0.3">
      <c r="A47" s="261"/>
      <c r="B47" s="261"/>
      <c r="C47" s="261"/>
      <c r="D47" s="261"/>
      <c r="E47" s="261"/>
      <c r="F47" s="261"/>
      <c r="G47" s="261"/>
      <c r="H47" s="261"/>
      <c r="I47" s="261"/>
      <c r="J47" s="10"/>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spans="1:1025" s="8" customFormat="1" ht="15" customHeight="1" x14ac:dyDescent="0.3">
      <c r="A48" s="240" t="s">
        <v>46</v>
      </c>
      <c r="B48" s="240"/>
      <c r="C48" s="240"/>
      <c r="D48" s="240"/>
      <c r="E48" s="240"/>
      <c r="F48" s="240"/>
      <c r="G48" s="240"/>
      <c r="H48" s="240"/>
      <c r="I48" s="240"/>
      <c r="J48" s="10"/>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spans="1:1025" s="8" customFormat="1" ht="15" customHeight="1" x14ac:dyDescent="0.3">
      <c r="A49" s="28" t="s">
        <v>47</v>
      </c>
      <c r="B49" s="240" t="s">
        <v>48</v>
      </c>
      <c r="C49" s="240"/>
      <c r="D49" s="240"/>
      <c r="E49" s="240"/>
      <c r="F49" s="240"/>
      <c r="G49" s="240"/>
      <c r="H49" s="28" t="s">
        <v>43</v>
      </c>
      <c r="I49" s="45" t="s">
        <v>27</v>
      </c>
      <c r="J49" s="10"/>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spans="1:1025" s="8" customFormat="1" ht="30.6" customHeight="1" x14ac:dyDescent="0.3">
      <c r="A50" s="23" t="s">
        <v>6</v>
      </c>
      <c r="B50" s="232" t="s">
        <v>49</v>
      </c>
      <c r="C50" s="232"/>
      <c r="D50" s="232"/>
      <c r="E50" s="232"/>
      <c r="F50" s="232"/>
      <c r="G50" s="232"/>
      <c r="H50" s="50">
        <v>0.2</v>
      </c>
      <c r="I50" s="51">
        <f t="shared" ref="I50:I57" si="0">ROUND(H50*$H$38,2)</f>
        <v>344.44</v>
      </c>
      <c r="J50" s="10"/>
      <c r="K50" s="52"/>
      <c r="L50" s="244" t="s">
        <v>139</v>
      </c>
      <c r="M50" s="244"/>
      <c r="N50" s="244"/>
      <c r="O50" s="244"/>
      <c r="P50" s="244"/>
      <c r="Q50" s="244"/>
      <c r="R50" s="244"/>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spans="1:1025" s="8" customFormat="1" ht="30.9" customHeight="1" x14ac:dyDescent="0.3">
      <c r="A51" s="23" t="s">
        <v>8</v>
      </c>
      <c r="B51" s="232" t="s">
        <v>50</v>
      </c>
      <c r="C51" s="232"/>
      <c r="D51" s="232"/>
      <c r="E51" s="232"/>
      <c r="F51" s="232"/>
      <c r="G51" s="232"/>
      <c r="H51" s="50">
        <v>2.5000000000000001E-2</v>
      </c>
      <c r="I51" s="51">
        <f t="shared" si="0"/>
        <v>43.06</v>
      </c>
      <c r="J51" s="10"/>
      <c r="K51" s="52"/>
      <c r="L51" s="244" t="s">
        <v>138</v>
      </c>
      <c r="M51" s="244"/>
      <c r="N51" s="244"/>
      <c r="O51" s="244"/>
      <c r="P51" s="244"/>
      <c r="Q51" s="244"/>
      <c r="R51" s="244"/>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spans="1:1025" s="8" customFormat="1" ht="31.5" customHeight="1" x14ac:dyDescent="0.3">
      <c r="A52" s="53" t="s">
        <v>10</v>
      </c>
      <c r="B52" s="54" t="s">
        <v>51</v>
      </c>
      <c r="C52" s="55"/>
      <c r="D52" s="115" t="s">
        <v>188</v>
      </c>
      <c r="E52" s="114">
        <v>3</v>
      </c>
      <c r="F52" s="116" t="s">
        <v>189</v>
      </c>
      <c r="G52" s="114">
        <v>1</v>
      </c>
      <c r="H52" s="58">
        <f>ROUND(E52*G52/100,4)</f>
        <v>0.03</v>
      </c>
      <c r="I52" s="59">
        <f t="shared" si="0"/>
        <v>51.67</v>
      </c>
      <c r="J52" s="10"/>
      <c r="K52" s="52"/>
      <c r="L52" s="244" t="s">
        <v>140</v>
      </c>
      <c r="M52" s="244"/>
      <c r="N52" s="244"/>
      <c r="O52" s="244"/>
      <c r="P52" s="244"/>
      <c r="Q52" s="244"/>
      <c r="R52" s="244"/>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spans="1:1025" s="8" customFormat="1" ht="30.9" customHeight="1" x14ac:dyDescent="0.3">
      <c r="A53" s="53" t="s">
        <v>12</v>
      </c>
      <c r="B53" s="232" t="s">
        <v>52</v>
      </c>
      <c r="C53" s="232"/>
      <c r="D53" s="232"/>
      <c r="E53" s="232"/>
      <c r="F53" s="232"/>
      <c r="G53" s="232"/>
      <c r="H53" s="50">
        <v>1.4999999999999999E-2</v>
      </c>
      <c r="I53" s="51">
        <f t="shared" si="0"/>
        <v>25.83</v>
      </c>
      <c r="J53" s="10"/>
      <c r="K53" s="52"/>
      <c r="L53" s="244" t="s">
        <v>141</v>
      </c>
      <c r="M53" s="244"/>
      <c r="N53" s="244"/>
      <c r="O53" s="244"/>
      <c r="P53" s="244"/>
      <c r="Q53" s="244"/>
      <c r="R53" s="244"/>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spans="1:1025" s="8" customFormat="1" ht="31.5" customHeight="1" x14ac:dyDescent="0.3">
      <c r="A54" s="23" t="s">
        <v>32</v>
      </c>
      <c r="B54" s="232" t="s">
        <v>53</v>
      </c>
      <c r="C54" s="232"/>
      <c r="D54" s="232"/>
      <c r="E54" s="232"/>
      <c r="F54" s="232"/>
      <c r="G54" s="232"/>
      <c r="H54" s="60">
        <v>0.01</v>
      </c>
      <c r="I54" s="51">
        <f t="shared" si="0"/>
        <v>17.22</v>
      </c>
      <c r="J54" s="10"/>
      <c r="K54" s="52"/>
      <c r="L54" s="244" t="s">
        <v>142</v>
      </c>
      <c r="M54" s="244"/>
      <c r="N54" s="244"/>
      <c r="O54" s="244"/>
      <c r="P54" s="244"/>
      <c r="Q54" s="244"/>
      <c r="R54" s="244"/>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spans="1:1025" s="8" customFormat="1" ht="30.9" customHeight="1" x14ac:dyDescent="0.3">
      <c r="A55" s="23" t="s">
        <v>34</v>
      </c>
      <c r="B55" s="232" t="s">
        <v>54</v>
      </c>
      <c r="C55" s="232"/>
      <c r="D55" s="232"/>
      <c r="E55" s="232"/>
      <c r="F55" s="232"/>
      <c r="G55" s="232"/>
      <c r="H55" s="50">
        <v>6.0000000000000001E-3</v>
      </c>
      <c r="I55" s="51">
        <f t="shared" si="0"/>
        <v>10.33</v>
      </c>
      <c r="J55" s="10"/>
      <c r="K55" s="52"/>
      <c r="L55" s="244" t="s">
        <v>143</v>
      </c>
      <c r="M55" s="244"/>
      <c r="N55" s="244"/>
      <c r="O55" s="244"/>
      <c r="P55" s="244"/>
      <c r="Q55" s="244"/>
      <c r="R55" s="244"/>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spans="1:1025" s="8" customFormat="1" ht="30.9" customHeight="1" x14ac:dyDescent="0.3">
      <c r="A56" s="23" t="s">
        <v>36</v>
      </c>
      <c r="B56" s="232" t="s">
        <v>55</v>
      </c>
      <c r="C56" s="232"/>
      <c r="D56" s="232"/>
      <c r="E56" s="232"/>
      <c r="F56" s="232"/>
      <c r="G56" s="232"/>
      <c r="H56" s="50">
        <v>2E-3</v>
      </c>
      <c r="I56" s="51">
        <f t="shared" si="0"/>
        <v>3.44</v>
      </c>
      <c r="J56" s="10"/>
      <c r="K56" s="52"/>
      <c r="L56" s="244" t="s">
        <v>144</v>
      </c>
      <c r="M56" s="244"/>
      <c r="N56" s="244"/>
      <c r="O56" s="244"/>
      <c r="P56" s="244"/>
      <c r="Q56" s="244"/>
      <c r="R56" s="244"/>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spans="1:1025" s="8" customFormat="1" ht="30.9" customHeight="1" x14ac:dyDescent="0.3">
      <c r="A57" s="23" t="s">
        <v>56</v>
      </c>
      <c r="B57" s="232" t="s">
        <v>57</v>
      </c>
      <c r="C57" s="232"/>
      <c r="D57" s="232"/>
      <c r="E57" s="232"/>
      <c r="F57" s="232"/>
      <c r="G57" s="232"/>
      <c r="H57" s="60">
        <v>0.08</v>
      </c>
      <c r="I57" s="51">
        <f t="shared" si="0"/>
        <v>137.78</v>
      </c>
      <c r="J57" s="10"/>
      <c r="K57" s="52"/>
      <c r="L57" s="244" t="s">
        <v>145</v>
      </c>
      <c r="M57" s="244"/>
      <c r="N57" s="244"/>
      <c r="O57" s="244"/>
      <c r="P57" s="244"/>
      <c r="Q57" s="244"/>
      <c r="R57" s="244"/>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row r="58" spans="1:1025" s="8" customFormat="1" ht="15" customHeight="1" x14ac:dyDescent="0.3">
      <c r="A58" s="259" t="s">
        <v>58</v>
      </c>
      <c r="B58" s="259"/>
      <c r="C58" s="259"/>
      <c r="D58" s="259"/>
      <c r="E58" s="259"/>
      <c r="F58" s="259"/>
      <c r="G58" s="259"/>
      <c r="H58" s="61">
        <f>SUM(H50:H57)</f>
        <v>0.36800000000000005</v>
      </c>
      <c r="I58" s="62">
        <f>SUM(I50:I57)</f>
        <v>633.77</v>
      </c>
      <c r="J58" s="10"/>
      <c r="K58" s="52"/>
      <c r="L58" s="8" t="s">
        <v>146</v>
      </c>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row>
    <row r="59" spans="1:1025" s="8" customFormat="1" ht="15" customHeight="1" x14ac:dyDescent="0.3">
      <c r="A59" s="261"/>
      <c r="B59" s="261"/>
      <c r="C59" s="261"/>
      <c r="D59" s="261"/>
      <c r="E59" s="261"/>
      <c r="F59" s="261"/>
      <c r="G59" s="261"/>
      <c r="H59" s="261"/>
      <c r="I59" s="261"/>
      <c r="J59" s="10"/>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row>
    <row r="60" spans="1:1025" s="8" customFormat="1" ht="15" customHeight="1" x14ac:dyDescent="0.3">
      <c r="A60" s="269" t="s">
        <v>59</v>
      </c>
      <c r="B60" s="270"/>
      <c r="C60" s="270"/>
      <c r="D60" s="270"/>
      <c r="E60" s="270"/>
      <c r="F60" s="270"/>
      <c r="G60" s="270"/>
      <c r="H60" s="270"/>
      <c r="I60" s="271"/>
      <c r="J60" s="10"/>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row>
    <row r="61" spans="1:1025" s="8" customFormat="1" ht="15" customHeight="1" thickBot="1" x14ac:dyDescent="0.35">
      <c r="A61" s="28" t="s">
        <v>60</v>
      </c>
      <c r="B61" s="240" t="s">
        <v>61</v>
      </c>
      <c r="C61" s="240"/>
      <c r="D61" s="240"/>
      <c r="E61" s="240"/>
      <c r="F61" s="240"/>
      <c r="G61" s="240"/>
      <c r="H61" s="259" t="s">
        <v>27</v>
      </c>
      <c r="I61" s="259"/>
      <c r="J61" s="63"/>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row>
    <row r="62" spans="1:1025" s="8" customFormat="1" ht="30.6" customHeight="1" thickBot="1" x14ac:dyDescent="0.35">
      <c r="A62" s="272" t="s">
        <v>6</v>
      </c>
      <c r="B62" s="272" t="s">
        <v>129</v>
      </c>
      <c r="C62" s="23" t="s">
        <v>128</v>
      </c>
      <c r="D62" s="23" t="s">
        <v>127</v>
      </c>
      <c r="E62" s="23" t="s">
        <v>126</v>
      </c>
      <c r="F62" s="23" t="s">
        <v>125</v>
      </c>
      <c r="G62" s="23" t="s">
        <v>132</v>
      </c>
      <c r="H62" s="274">
        <f>IF(C63="N",0,(D63*E63*F63)-G63)</f>
        <v>135.87</v>
      </c>
      <c r="I62" s="275"/>
      <c r="J62" s="37"/>
      <c r="L62" s="244" t="s">
        <v>148</v>
      </c>
      <c r="M62" s="244"/>
      <c r="N62" s="244"/>
      <c r="O62" s="244"/>
      <c r="P62" s="244"/>
      <c r="Q62" s="244"/>
      <c r="R62" s="244"/>
      <c r="AA62" s="262"/>
      <c r="AB62" s="263"/>
      <c r="AC62" s="262"/>
      <c r="AD62" s="263"/>
      <c r="AE62" s="262"/>
      <c r="AF62" s="263"/>
      <c r="AG62" s="262"/>
      <c r="AH62" s="263"/>
      <c r="AI62" s="264"/>
      <c r="AJ62" s="265"/>
      <c r="AK62" s="265"/>
      <c r="AL62" s="266"/>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row>
    <row r="63" spans="1:1025" s="8" customFormat="1" ht="30.6" customHeight="1" x14ac:dyDescent="0.3">
      <c r="A63" s="273"/>
      <c r="B63" s="273"/>
      <c r="C63" s="23" t="s">
        <v>198</v>
      </c>
      <c r="D63" s="38">
        <v>4.5999999999999996</v>
      </c>
      <c r="E63" s="23">
        <v>2</v>
      </c>
      <c r="F63" s="23">
        <v>26</v>
      </c>
      <c r="G63" s="38">
        <f>ROUND(H31*0.06,2)</f>
        <v>103.33</v>
      </c>
      <c r="H63" s="267">
        <f>IF(H62&gt;=0,H62,0)</f>
        <v>135.87</v>
      </c>
      <c r="I63" s="268"/>
      <c r="J63" s="37"/>
      <c r="L63" s="244" t="s">
        <v>147</v>
      </c>
      <c r="M63" s="244"/>
      <c r="N63" s="244"/>
      <c r="O63" s="244"/>
      <c r="P63" s="244"/>
      <c r="Q63" s="244"/>
      <c r="R63" s="244"/>
      <c r="AA63" s="64"/>
      <c r="AB63" s="65"/>
      <c r="AC63" s="66"/>
      <c r="AD63" s="67"/>
      <c r="AE63" s="68"/>
      <c r="AF63" s="67"/>
      <c r="AG63" s="68"/>
      <c r="AH63" s="67"/>
      <c r="AI63" s="68"/>
      <c r="AJ63" s="67"/>
      <c r="AK63" s="68"/>
      <c r="AL63" s="67"/>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row>
    <row r="64" spans="1:1025" s="8" customFormat="1" ht="30.9" customHeight="1" x14ac:dyDescent="0.3">
      <c r="A64" s="272" t="s">
        <v>8</v>
      </c>
      <c r="B64" s="278" t="s">
        <v>131</v>
      </c>
      <c r="C64" s="279"/>
      <c r="D64" s="23" t="s">
        <v>128</v>
      </c>
      <c r="E64" s="23" t="s">
        <v>127</v>
      </c>
      <c r="F64" s="23" t="s">
        <v>125</v>
      </c>
      <c r="G64" s="23" t="s">
        <v>132</v>
      </c>
      <c r="H64" s="282">
        <f>IF(D65="N",0,(E65*F65)-G65)</f>
        <v>576.71999999999991</v>
      </c>
      <c r="I64" s="283"/>
      <c r="J64" s="37"/>
      <c r="L64" s="244" t="s">
        <v>149</v>
      </c>
      <c r="M64" s="244"/>
      <c r="N64" s="244"/>
      <c r="O64" s="244"/>
      <c r="P64" s="244"/>
      <c r="Q64" s="244"/>
      <c r="R64" s="244"/>
      <c r="AA64" s="69"/>
      <c r="AB64" s="70"/>
      <c r="AC64" s="69"/>
      <c r="AD64" s="71"/>
      <c r="AE64" s="69"/>
      <c r="AF64" s="71"/>
      <c r="AG64" s="69"/>
      <c r="AH64" s="71"/>
      <c r="AI64" s="69"/>
      <c r="AJ64" s="71"/>
      <c r="AK64" s="69"/>
      <c r="AL64" s="7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row>
    <row r="65" spans="1:1025" s="8" customFormat="1" ht="30.9" customHeight="1" thickBot="1" x14ac:dyDescent="0.35">
      <c r="A65" s="273"/>
      <c r="B65" s="280"/>
      <c r="C65" s="281"/>
      <c r="D65" s="23" t="s">
        <v>198</v>
      </c>
      <c r="E65" s="38">
        <v>26.7</v>
      </c>
      <c r="F65" s="23">
        <v>24</v>
      </c>
      <c r="G65" s="38">
        <f>ROUND((10%*E65)*F65,2)</f>
        <v>64.08</v>
      </c>
      <c r="H65" s="284"/>
      <c r="I65" s="285"/>
      <c r="J65" s="37"/>
      <c r="L65" s="244" t="s">
        <v>150</v>
      </c>
      <c r="M65" s="244"/>
      <c r="N65" s="244"/>
      <c r="O65" s="244"/>
      <c r="P65" s="244"/>
      <c r="Q65" s="244"/>
      <c r="R65" s="244"/>
      <c r="AA65" s="72"/>
      <c r="AB65" s="73"/>
      <c r="AC65" s="72"/>
      <c r="AD65" s="74"/>
      <c r="AE65" s="72"/>
      <c r="AF65" s="74"/>
      <c r="AG65" s="72"/>
      <c r="AH65" s="74"/>
      <c r="AI65" s="72"/>
      <c r="AJ65" s="74"/>
      <c r="AK65" s="72"/>
      <c r="AL65" s="74"/>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row>
    <row r="66" spans="1:1025" s="8" customFormat="1" ht="30.6" customHeight="1" x14ac:dyDescent="0.3">
      <c r="A66" s="23" t="s">
        <v>10</v>
      </c>
      <c r="B66" s="359" t="s">
        <v>322</v>
      </c>
      <c r="C66" s="359"/>
      <c r="D66" s="359"/>
      <c r="E66" s="359"/>
      <c r="F66" s="359"/>
      <c r="G66" s="359"/>
      <c r="H66" s="242">
        <v>6</v>
      </c>
      <c r="I66" s="242"/>
      <c r="J66" s="75"/>
      <c r="L66" s="244" t="s">
        <v>151</v>
      </c>
      <c r="M66" s="244"/>
      <c r="N66" s="244"/>
      <c r="O66" s="244"/>
      <c r="P66" s="244"/>
      <c r="Q66" s="244"/>
      <c r="R66" s="244"/>
      <c r="AA66" s="76"/>
      <c r="AB66" s="76"/>
      <c r="AC66" s="76"/>
      <c r="AD66" s="76"/>
      <c r="AE66" s="76"/>
      <c r="AF66" s="76"/>
      <c r="AG66" s="76"/>
      <c r="AH66" s="76"/>
      <c r="AI66" s="76"/>
      <c r="AJ66" s="76"/>
      <c r="AK66" s="76"/>
      <c r="AL66" s="76"/>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row>
    <row r="67" spans="1:1025" s="8" customFormat="1" ht="30.9" customHeight="1" x14ac:dyDescent="0.3">
      <c r="A67" s="23" t="s">
        <v>12</v>
      </c>
      <c r="B67" s="359" t="s">
        <v>299</v>
      </c>
      <c r="C67" s="359"/>
      <c r="D67" s="359"/>
      <c r="E67" s="359"/>
      <c r="F67" s="359"/>
      <c r="G67" s="359"/>
      <c r="H67" s="360">
        <v>19.899999999999999</v>
      </c>
      <c r="I67" s="360"/>
      <c r="J67" s="37"/>
      <c r="L67" s="244" t="s">
        <v>303</v>
      </c>
      <c r="M67" s="244"/>
      <c r="N67" s="244"/>
      <c r="O67" s="244"/>
      <c r="P67" s="244"/>
      <c r="Q67" s="244"/>
      <c r="R67" s="244"/>
      <c r="AA67" s="76"/>
      <c r="AB67" s="76"/>
      <c r="AC67" s="76"/>
      <c r="AD67" s="76"/>
      <c r="AE67" s="76"/>
      <c r="AF67" s="76"/>
      <c r="AG67" s="76"/>
      <c r="AH67" s="76"/>
      <c r="AI67" s="77"/>
      <c r="AJ67" s="76"/>
      <c r="AK67" s="76"/>
      <c r="AL67" s="76"/>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row>
    <row r="68" spans="1:1025" s="8" customFormat="1" ht="15" customHeight="1" x14ac:dyDescent="0.3">
      <c r="A68" s="23" t="s">
        <v>32</v>
      </c>
      <c r="B68" s="258" t="s">
        <v>201</v>
      </c>
      <c r="C68" s="258"/>
      <c r="D68" s="258"/>
      <c r="E68" s="258"/>
      <c r="F68" s="258"/>
      <c r="G68" s="258"/>
      <c r="H68" s="276">
        <v>0</v>
      </c>
      <c r="I68" s="276"/>
      <c r="J68" s="37"/>
      <c r="AA68" s="76"/>
      <c r="AB68" s="76"/>
      <c r="AC68" s="76"/>
      <c r="AD68" s="76"/>
      <c r="AE68" s="76"/>
      <c r="AF68" s="76"/>
      <c r="AG68" s="76"/>
      <c r="AH68" s="76"/>
      <c r="AI68" s="77"/>
      <c r="AJ68" s="76"/>
      <c r="AK68" s="76"/>
      <c r="AL68" s="76"/>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row>
    <row r="69" spans="1:1025" s="8" customFormat="1" ht="15" customHeight="1" x14ac:dyDescent="0.3">
      <c r="A69" s="259" t="s">
        <v>45</v>
      </c>
      <c r="B69" s="259"/>
      <c r="C69" s="259"/>
      <c r="D69" s="259"/>
      <c r="E69" s="259"/>
      <c r="F69" s="259"/>
      <c r="G69" s="259"/>
      <c r="H69" s="260">
        <f>SUM(H63:I68)</f>
        <v>738.4899999999999</v>
      </c>
      <c r="I69" s="260"/>
      <c r="J69" s="44"/>
      <c r="L69" s="8" t="s">
        <v>171</v>
      </c>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row>
    <row r="70" spans="1:1025" s="8" customFormat="1" ht="15" customHeight="1" x14ac:dyDescent="0.3">
      <c r="A70" s="220"/>
      <c r="B70" s="220"/>
      <c r="C70" s="220"/>
      <c r="D70" s="220"/>
      <c r="E70" s="220"/>
      <c r="F70" s="220"/>
      <c r="G70" s="220"/>
      <c r="H70" s="220"/>
      <c r="I70" s="220"/>
      <c r="J70" s="44"/>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row>
    <row r="71" spans="1:1025" s="8" customFormat="1" ht="15" customHeight="1" x14ac:dyDescent="0.3">
      <c r="A71" s="277" t="s">
        <v>63</v>
      </c>
      <c r="B71" s="277"/>
      <c r="C71" s="277"/>
      <c r="D71" s="277"/>
      <c r="E71" s="277"/>
      <c r="F71" s="277"/>
      <c r="G71" s="277"/>
      <c r="H71" s="277"/>
      <c r="I71" s="277"/>
      <c r="J71" s="44"/>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row>
    <row r="72" spans="1:1025" s="8" customFormat="1" ht="15" customHeight="1" x14ac:dyDescent="0.3">
      <c r="A72" s="287"/>
      <c r="B72" s="287"/>
      <c r="C72" s="287"/>
      <c r="D72" s="287"/>
      <c r="E72" s="287"/>
      <c r="F72" s="287"/>
      <c r="G72" s="287"/>
      <c r="H72" s="287"/>
      <c r="I72" s="287"/>
      <c r="J72" s="44"/>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s="1"/>
      <c r="AMK72" s="1"/>
    </row>
    <row r="73" spans="1:1025" s="8" customFormat="1" ht="15" customHeight="1" x14ac:dyDescent="0.3">
      <c r="A73" s="4">
        <v>2</v>
      </c>
      <c r="B73" s="288" t="s">
        <v>64</v>
      </c>
      <c r="C73" s="288"/>
      <c r="D73" s="288"/>
      <c r="E73" s="288"/>
      <c r="F73" s="288"/>
      <c r="G73" s="288"/>
      <c r="H73" s="289" t="s">
        <v>27</v>
      </c>
      <c r="I73" s="289"/>
      <c r="J73" s="44"/>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row>
    <row r="74" spans="1:1025" s="8" customFormat="1" ht="15" customHeight="1" x14ac:dyDescent="0.3">
      <c r="A74" s="32" t="s">
        <v>41</v>
      </c>
      <c r="B74" s="258" t="s">
        <v>65</v>
      </c>
      <c r="C74" s="258"/>
      <c r="D74" s="258"/>
      <c r="E74" s="258"/>
      <c r="F74" s="258"/>
      <c r="G74" s="258"/>
      <c r="H74" s="242">
        <f>H46</f>
        <v>481.36009300000001</v>
      </c>
      <c r="I74" s="242"/>
      <c r="J74" s="44"/>
      <c r="L74" s="244" t="s">
        <v>152</v>
      </c>
      <c r="M74" s="244"/>
      <c r="N74" s="244"/>
      <c r="O74" s="244"/>
      <c r="P74" s="244"/>
      <c r="Q74" s="244"/>
      <c r="R74" s="244"/>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row>
    <row r="75" spans="1:1025" s="8" customFormat="1" ht="15" customHeight="1" x14ac:dyDescent="0.3">
      <c r="A75" s="32" t="s">
        <v>47</v>
      </c>
      <c r="B75" s="258" t="s">
        <v>48</v>
      </c>
      <c r="C75" s="258"/>
      <c r="D75" s="258"/>
      <c r="E75" s="258"/>
      <c r="F75" s="258"/>
      <c r="G75" s="258"/>
      <c r="H75" s="242">
        <f>I58</f>
        <v>633.77</v>
      </c>
      <c r="I75" s="242"/>
      <c r="J75" s="44"/>
      <c r="L75" s="244" t="s">
        <v>153</v>
      </c>
      <c r="M75" s="244"/>
      <c r="N75" s="244"/>
      <c r="O75" s="244"/>
      <c r="P75" s="244"/>
      <c r="Q75" s="244"/>
      <c r="R75" s="244"/>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row>
    <row r="76" spans="1:1025" s="8" customFormat="1" ht="15" customHeight="1" x14ac:dyDescent="0.3">
      <c r="A76" s="32" t="s">
        <v>60</v>
      </c>
      <c r="B76" s="258" t="s">
        <v>61</v>
      </c>
      <c r="C76" s="258"/>
      <c r="D76" s="258"/>
      <c r="E76" s="258"/>
      <c r="F76" s="258"/>
      <c r="G76" s="258"/>
      <c r="H76" s="242">
        <f>H69</f>
        <v>738.4899999999999</v>
      </c>
      <c r="I76" s="242"/>
      <c r="J76" s="44"/>
      <c r="L76" s="244" t="s">
        <v>154</v>
      </c>
      <c r="M76" s="244"/>
      <c r="N76" s="244"/>
      <c r="O76" s="244"/>
      <c r="P76" s="244"/>
      <c r="Q76" s="244"/>
      <c r="R76" s="244"/>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row>
    <row r="77" spans="1:1025" s="8" customFormat="1" ht="15" customHeight="1" x14ac:dyDescent="0.3">
      <c r="A77" s="259" t="s">
        <v>45</v>
      </c>
      <c r="B77" s="259"/>
      <c r="C77" s="259"/>
      <c r="D77" s="259"/>
      <c r="E77" s="259"/>
      <c r="F77" s="259"/>
      <c r="G77" s="259"/>
      <c r="H77" s="260">
        <f>SUM(H74:I76)</f>
        <v>1853.620093</v>
      </c>
      <c r="I77" s="260"/>
      <c r="J77" s="44"/>
      <c r="L77" s="8" t="s">
        <v>155</v>
      </c>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row>
    <row r="78" spans="1:1025" s="8" customFormat="1" ht="15" customHeight="1" x14ac:dyDescent="0.3">
      <c r="A78" s="286"/>
      <c r="B78" s="286"/>
      <c r="C78" s="286"/>
      <c r="D78" s="286"/>
      <c r="E78" s="286"/>
      <c r="F78" s="286"/>
      <c r="G78" s="286"/>
      <c r="H78" s="286"/>
      <c r="I78" s="286"/>
      <c r="J78" s="44"/>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row>
    <row r="79" spans="1:1025" s="8" customFormat="1" ht="15" customHeight="1" x14ac:dyDescent="0.3">
      <c r="A79" s="248" t="s">
        <v>66</v>
      </c>
      <c r="B79" s="249"/>
      <c r="C79" s="249"/>
      <c r="D79" s="249"/>
      <c r="E79" s="249"/>
      <c r="F79" s="249"/>
      <c r="G79" s="249"/>
      <c r="H79" s="249"/>
      <c r="I79" s="250"/>
      <c r="J79" s="44"/>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row>
    <row r="80" spans="1:1025" s="8" customFormat="1" ht="15" customHeight="1" x14ac:dyDescent="0.3">
      <c r="A80" s="28">
        <v>3</v>
      </c>
      <c r="B80" s="240" t="s">
        <v>67</v>
      </c>
      <c r="C80" s="240"/>
      <c r="D80" s="240"/>
      <c r="E80" s="240"/>
      <c r="F80" s="240"/>
      <c r="G80" s="240"/>
      <c r="H80" s="28" t="s">
        <v>43</v>
      </c>
      <c r="I80" s="45" t="s">
        <v>27</v>
      </c>
      <c r="J80" s="44"/>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row>
    <row r="81" spans="1:1025" s="8" customFormat="1" ht="30.9" customHeight="1" x14ac:dyDescent="0.3">
      <c r="A81" s="23" t="s">
        <v>6</v>
      </c>
      <c r="B81" s="232" t="s">
        <v>68</v>
      </c>
      <c r="C81" s="232"/>
      <c r="D81" s="232"/>
      <c r="E81" s="232"/>
      <c r="F81" s="232"/>
      <c r="G81" s="232"/>
      <c r="H81" s="78">
        <f>ROUND((1/12)*0.055,4)</f>
        <v>4.5999999999999999E-3</v>
      </c>
      <c r="I81" s="51">
        <f t="shared" ref="I81:I86" si="1">ROUND(H81*$H$38,2)</f>
        <v>7.92</v>
      </c>
      <c r="J81" s="44"/>
      <c r="L81" s="244" t="s">
        <v>212</v>
      </c>
      <c r="M81" s="244"/>
      <c r="N81" s="244"/>
      <c r="O81" s="244"/>
      <c r="P81" s="244"/>
      <c r="Q81" s="244"/>
      <c r="R81" s="244"/>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row>
    <row r="82" spans="1:1025" s="8" customFormat="1" ht="30.9" customHeight="1" x14ac:dyDescent="0.3">
      <c r="A82" s="23" t="s">
        <v>8</v>
      </c>
      <c r="B82" s="232" t="s">
        <v>69</v>
      </c>
      <c r="C82" s="232"/>
      <c r="D82" s="232"/>
      <c r="E82" s="232"/>
      <c r="F82" s="232"/>
      <c r="G82" s="232"/>
      <c r="H82" s="78">
        <v>4.0000000000000002E-4</v>
      </c>
      <c r="I82" s="51">
        <f t="shared" si="1"/>
        <v>0.69</v>
      </c>
      <c r="J82" s="44"/>
      <c r="L82" s="244" t="s">
        <v>213</v>
      </c>
      <c r="M82" s="244"/>
      <c r="N82" s="244"/>
      <c r="O82" s="244"/>
      <c r="P82" s="244"/>
      <c r="Q82" s="244"/>
      <c r="R82" s="244"/>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row>
    <row r="83" spans="1:1025" s="8" customFormat="1" ht="30.9" customHeight="1" x14ac:dyDescent="0.3">
      <c r="A83" s="23" t="s">
        <v>10</v>
      </c>
      <c r="B83" s="232" t="s">
        <v>70</v>
      </c>
      <c r="C83" s="232"/>
      <c r="D83" s="232"/>
      <c r="E83" s="232"/>
      <c r="F83" s="232"/>
      <c r="G83" s="232"/>
      <c r="H83" s="78">
        <v>8.9999999999999993E-3</v>
      </c>
      <c r="I83" s="51">
        <f t="shared" si="1"/>
        <v>15.5</v>
      </c>
      <c r="J83" s="44"/>
      <c r="K83" s="79"/>
      <c r="L83" s="357" t="s">
        <v>266</v>
      </c>
      <c r="M83" s="357"/>
      <c r="N83" s="357"/>
      <c r="O83" s="357"/>
      <c r="P83" s="357"/>
      <c r="Q83" s="357"/>
      <c r="R83" s="357"/>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row>
    <row r="84" spans="1:1025" s="8" customFormat="1" ht="30.9" customHeight="1" x14ac:dyDescent="0.3">
      <c r="A84" s="23" t="s">
        <v>12</v>
      </c>
      <c r="B84" s="232" t="s">
        <v>71</v>
      </c>
      <c r="C84" s="232"/>
      <c r="D84" s="232"/>
      <c r="E84" s="232"/>
      <c r="F84" s="232"/>
      <c r="G84" s="232"/>
      <c r="H84" s="78">
        <v>1.9400000000000001E-2</v>
      </c>
      <c r="I84" s="51">
        <f t="shared" si="1"/>
        <v>33.409999999999997</v>
      </c>
      <c r="J84" s="44"/>
      <c r="L84" s="244" t="s">
        <v>214</v>
      </c>
      <c r="M84" s="244"/>
      <c r="N84" s="244"/>
      <c r="O84" s="244"/>
      <c r="P84" s="244"/>
      <c r="Q84" s="244"/>
      <c r="R84" s="244"/>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row>
    <row r="85" spans="1:1025" s="8" customFormat="1" ht="30.9" customHeight="1" x14ac:dyDescent="0.3">
      <c r="A85" s="23" t="s">
        <v>32</v>
      </c>
      <c r="B85" s="232" t="s">
        <v>72</v>
      </c>
      <c r="C85" s="232"/>
      <c r="D85" s="232"/>
      <c r="E85" s="232"/>
      <c r="F85" s="232"/>
      <c r="G85" s="232"/>
      <c r="H85" s="78">
        <f>ROUND(H84*H58,4)</f>
        <v>7.1000000000000004E-3</v>
      </c>
      <c r="I85" s="51">
        <f t="shared" si="1"/>
        <v>12.23</v>
      </c>
      <c r="J85" s="44"/>
      <c r="L85" s="244" t="s">
        <v>190</v>
      </c>
      <c r="M85" s="244"/>
      <c r="N85" s="244"/>
      <c r="O85" s="244"/>
      <c r="P85" s="244"/>
      <c r="Q85" s="244"/>
      <c r="R85" s="244"/>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row>
    <row r="86" spans="1:1025" s="8" customFormat="1" ht="30.9" customHeight="1" x14ac:dyDescent="0.3">
      <c r="A86" s="23" t="s">
        <v>34</v>
      </c>
      <c r="B86" s="232" t="s">
        <v>73</v>
      </c>
      <c r="C86" s="232"/>
      <c r="D86" s="232"/>
      <c r="E86" s="232"/>
      <c r="F86" s="232"/>
      <c r="G86" s="232"/>
      <c r="H86" s="78">
        <f>5%-H83</f>
        <v>4.1000000000000002E-2</v>
      </c>
      <c r="I86" s="51">
        <f t="shared" si="1"/>
        <v>70.61</v>
      </c>
      <c r="J86" s="44"/>
      <c r="L86" s="244" t="s">
        <v>246</v>
      </c>
      <c r="M86" s="244"/>
      <c r="N86" s="244"/>
      <c r="O86" s="244"/>
      <c r="P86" s="244"/>
      <c r="Q86" s="244"/>
      <c r="R86" s="244"/>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row>
    <row r="87" spans="1:1025" s="8" customFormat="1" ht="15" customHeight="1" x14ac:dyDescent="0.3">
      <c r="A87" s="259" t="s">
        <v>45</v>
      </c>
      <c r="B87" s="259"/>
      <c r="C87" s="259"/>
      <c r="D87" s="259"/>
      <c r="E87" s="259"/>
      <c r="F87" s="259"/>
      <c r="G87" s="259"/>
      <c r="H87" s="260">
        <f>SUM(I81:I86)</f>
        <v>140.36000000000001</v>
      </c>
      <c r="I87" s="260"/>
      <c r="J87" s="44"/>
      <c r="L87" s="8" t="s">
        <v>156</v>
      </c>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row>
    <row r="88" spans="1:1025" s="8" customFormat="1" ht="15" customHeight="1" x14ac:dyDescent="0.3">
      <c r="A88" s="261"/>
      <c r="B88" s="261"/>
      <c r="C88" s="261"/>
      <c r="D88" s="261"/>
      <c r="E88" s="261"/>
      <c r="F88" s="261"/>
      <c r="G88" s="261"/>
      <c r="H88" s="261"/>
      <c r="I88" s="261"/>
      <c r="J88" s="44"/>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row>
    <row r="89" spans="1:1025" s="8" customFormat="1" ht="15" customHeight="1" x14ac:dyDescent="0.3">
      <c r="A89" s="248" t="s">
        <v>74</v>
      </c>
      <c r="B89" s="249"/>
      <c r="C89" s="249"/>
      <c r="D89" s="249"/>
      <c r="E89" s="249"/>
      <c r="F89" s="249"/>
      <c r="G89" s="249"/>
      <c r="H89" s="249"/>
      <c r="I89" s="250"/>
      <c r="J89" s="44"/>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row>
    <row r="90" spans="1:1025" s="8" customFormat="1" ht="15" customHeight="1" x14ac:dyDescent="0.3">
      <c r="A90" s="269" t="s">
        <v>75</v>
      </c>
      <c r="B90" s="270"/>
      <c r="C90" s="270"/>
      <c r="D90" s="270"/>
      <c r="E90" s="270"/>
      <c r="F90" s="270"/>
      <c r="G90" s="270"/>
      <c r="H90" s="270"/>
      <c r="I90" s="271"/>
      <c r="J90" s="44"/>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row>
    <row r="91" spans="1:1025" s="8" customFormat="1" ht="15" customHeight="1" x14ac:dyDescent="0.3">
      <c r="A91" s="28" t="s">
        <v>76</v>
      </c>
      <c r="B91" s="240" t="s">
        <v>203</v>
      </c>
      <c r="C91" s="240"/>
      <c r="D91" s="240"/>
      <c r="E91" s="240"/>
      <c r="F91" s="240"/>
      <c r="G91" s="240"/>
      <c r="H91" s="28" t="s">
        <v>43</v>
      </c>
      <c r="I91" s="28" t="s">
        <v>27</v>
      </c>
      <c r="J91" s="44"/>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row>
    <row r="92" spans="1:1025" s="8" customFormat="1" ht="30.9" customHeight="1" x14ac:dyDescent="0.3">
      <c r="A92" s="23" t="s">
        <v>6</v>
      </c>
      <c r="B92" s="232" t="s">
        <v>204</v>
      </c>
      <c r="C92" s="232"/>
      <c r="D92" s="232"/>
      <c r="E92" s="232"/>
      <c r="F92" s="232"/>
      <c r="G92" s="232"/>
      <c r="H92" s="80">
        <v>9.0749999999999997E-2</v>
      </c>
      <c r="I92" s="47">
        <f>ROUND(H92*$H$38,2)</f>
        <v>156.29</v>
      </c>
      <c r="J92" s="44"/>
      <c r="L92" s="244" t="s">
        <v>215</v>
      </c>
      <c r="M92" s="244"/>
      <c r="N92" s="244"/>
      <c r="O92" s="244"/>
      <c r="P92" s="244"/>
      <c r="Q92" s="244"/>
      <c r="R92" s="244"/>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row>
    <row r="93" spans="1:1025" s="8" customFormat="1" ht="30.9" customHeight="1" x14ac:dyDescent="0.3">
      <c r="A93" s="23" t="s">
        <v>8</v>
      </c>
      <c r="B93" s="232" t="s">
        <v>205</v>
      </c>
      <c r="C93" s="232"/>
      <c r="D93" s="232"/>
      <c r="E93" s="232"/>
      <c r="F93" s="232"/>
      <c r="G93" s="232"/>
      <c r="H93" s="81">
        <v>4.8999999999999998E-3</v>
      </c>
      <c r="I93" s="47">
        <f>ROUND(H93*$H$38,2)</f>
        <v>8.44</v>
      </c>
      <c r="J93" s="44"/>
      <c r="L93" s="244" t="s">
        <v>249</v>
      </c>
      <c r="M93" s="244"/>
      <c r="N93" s="244"/>
      <c r="O93" s="244"/>
      <c r="P93" s="244"/>
      <c r="Q93" s="244"/>
      <c r="R93" s="244"/>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row>
    <row r="94" spans="1:1025" s="8" customFormat="1" ht="30.9" customHeight="1" x14ac:dyDescent="0.3">
      <c r="A94" s="23" t="s">
        <v>10</v>
      </c>
      <c r="B94" s="232" t="s">
        <v>206</v>
      </c>
      <c r="C94" s="232"/>
      <c r="D94" s="232"/>
      <c r="E94" s="232"/>
      <c r="F94" s="232"/>
      <c r="G94" s="232"/>
      <c r="H94" s="81">
        <v>2.0000000000000001E-4</v>
      </c>
      <c r="I94" s="47">
        <f t="shared" ref="I94:I97" si="2">H94*$H$38</f>
        <v>0.34444200000000003</v>
      </c>
      <c r="J94" s="44"/>
      <c r="L94" s="244" t="s">
        <v>157</v>
      </c>
      <c r="M94" s="244"/>
      <c r="N94" s="244"/>
      <c r="O94" s="244"/>
      <c r="P94" s="244"/>
      <c r="Q94" s="244"/>
      <c r="R94" s="244"/>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row>
    <row r="95" spans="1:1025" s="8" customFormat="1" ht="30.9" customHeight="1" x14ac:dyDescent="0.3">
      <c r="A95" s="23" t="s">
        <v>12</v>
      </c>
      <c r="B95" s="232" t="s">
        <v>207</v>
      </c>
      <c r="C95" s="232"/>
      <c r="D95" s="232"/>
      <c r="E95" s="232"/>
      <c r="F95" s="232"/>
      <c r="G95" s="232"/>
      <c r="H95" s="81">
        <v>8.0000000000000004E-4</v>
      </c>
      <c r="I95" s="47">
        <f t="shared" si="2"/>
        <v>1.3777680000000001</v>
      </c>
      <c r="J95" s="44"/>
      <c r="L95" s="244" t="s">
        <v>253</v>
      </c>
      <c r="M95" s="244"/>
      <c r="N95" s="244"/>
      <c r="O95" s="244"/>
      <c r="P95" s="244"/>
      <c r="Q95" s="244"/>
      <c r="R95" s="244"/>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row>
    <row r="96" spans="1:1025" s="8" customFormat="1" ht="30.9" customHeight="1" x14ac:dyDescent="0.3">
      <c r="A96" s="23" t="s">
        <v>32</v>
      </c>
      <c r="B96" s="232" t="s">
        <v>208</v>
      </c>
      <c r="C96" s="232"/>
      <c r="D96" s="232"/>
      <c r="E96" s="232"/>
      <c r="F96" s="232"/>
      <c r="G96" s="232"/>
      <c r="H96" s="81">
        <v>5.9999999999999995E-4</v>
      </c>
      <c r="I96" s="47">
        <f t="shared" si="2"/>
        <v>1.033326</v>
      </c>
      <c r="J96" s="44"/>
      <c r="L96" s="244" t="s">
        <v>255</v>
      </c>
      <c r="M96" s="244"/>
      <c r="N96" s="244"/>
      <c r="O96" s="244"/>
      <c r="P96" s="244"/>
      <c r="Q96" s="244"/>
      <c r="R96" s="244"/>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row>
    <row r="97" spans="1:1025" s="8" customFormat="1" ht="30.9" customHeight="1" x14ac:dyDescent="0.3">
      <c r="A97" s="23" t="s">
        <v>34</v>
      </c>
      <c r="B97" s="232" t="s">
        <v>209</v>
      </c>
      <c r="C97" s="232"/>
      <c r="D97" s="232"/>
      <c r="E97" s="232"/>
      <c r="F97" s="232"/>
      <c r="G97" s="232"/>
      <c r="H97" s="113"/>
      <c r="I97" s="47">
        <f t="shared" si="2"/>
        <v>0</v>
      </c>
      <c r="J97" s="44"/>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row>
    <row r="98" spans="1:1025" s="8" customFormat="1" ht="15" customHeight="1" x14ac:dyDescent="0.3">
      <c r="A98" s="289" t="s">
        <v>45</v>
      </c>
      <c r="B98" s="289"/>
      <c r="C98" s="289"/>
      <c r="D98" s="289"/>
      <c r="E98" s="289"/>
      <c r="F98" s="289"/>
      <c r="G98" s="289"/>
      <c r="H98" s="82">
        <f>SUM(H92:H97)</f>
        <v>9.7250000000000003E-2</v>
      </c>
      <c r="I98" s="83">
        <f>SUM(I92:I97)</f>
        <v>167.48553599999997</v>
      </c>
      <c r="J98" s="44"/>
      <c r="L98" s="8" t="s">
        <v>156</v>
      </c>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row>
    <row r="99" spans="1:1025" s="8" customFormat="1" ht="15" customHeight="1" x14ac:dyDescent="0.3">
      <c r="A99" s="286"/>
      <c r="B99" s="286"/>
      <c r="C99" s="286"/>
      <c r="D99" s="286"/>
      <c r="E99" s="286"/>
      <c r="F99" s="286"/>
      <c r="G99" s="286"/>
      <c r="H99" s="286"/>
      <c r="I99" s="286"/>
      <c r="J99" s="44"/>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row>
    <row r="100" spans="1:1025" s="8" customFormat="1" ht="15" customHeight="1" x14ac:dyDescent="0.3">
      <c r="A100" s="269" t="s">
        <v>78</v>
      </c>
      <c r="B100" s="270"/>
      <c r="C100" s="270"/>
      <c r="D100" s="270"/>
      <c r="E100" s="270"/>
      <c r="F100" s="270"/>
      <c r="G100" s="270"/>
      <c r="H100" s="270"/>
      <c r="I100" s="271"/>
      <c r="J100" s="44"/>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row>
    <row r="101" spans="1:1025" s="8" customFormat="1" ht="15" customHeight="1" x14ac:dyDescent="0.3">
      <c r="A101" s="28" t="s">
        <v>79</v>
      </c>
      <c r="B101" s="240" t="s">
        <v>210</v>
      </c>
      <c r="C101" s="240"/>
      <c r="D101" s="240"/>
      <c r="E101" s="240"/>
      <c r="F101" s="240"/>
      <c r="G101" s="240"/>
      <c r="H101" s="28" t="s">
        <v>43</v>
      </c>
      <c r="I101" s="28" t="s">
        <v>27</v>
      </c>
      <c r="J101" s="44"/>
      <c r="M101" s="8" t="s">
        <v>133</v>
      </c>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row>
    <row r="102" spans="1:1025" s="8" customFormat="1" ht="15" customHeight="1" x14ac:dyDescent="0.3">
      <c r="A102" s="23" t="s">
        <v>6</v>
      </c>
      <c r="B102" s="232" t="s">
        <v>216</v>
      </c>
      <c r="C102" s="232"/>
      <c r="D102" s="232"/>
      <c r="E102" s="232"/>
      <c r="F102" s="232"/>
      <c r="G102" s="232"/>
      <c r="H102" s="46"/>
      <c r="I102" s="47">
        <f>(H31+H32+H33)*H102</f>
        <v>0</v>
      </c>
      <c r="J102" s="44"/>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row>
    <row r="103" spans="1:1025" s="8" customFormat="1" ht="15" customHeight="1" x14ac:dyDescent="0.3">
      <c r="A103" s="259" t="s">
        <v>45</v>
      </c>
      <c r="B103" s="259"/>
      <c r="C103" s="259"/>
      <c r="D103" s="259"/>
      <c r="E103" s="259"/>
      <c r="F103" s="259"/>
      <c r="G103" s="259"/>
      <c r="H103" s="260">
        <f>SUM(I99:I102)</f>
        <v>0</v>
      </c>
      <c r="I103" s="260"/>
      <c r="J103" s="44"/>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row>
    <row r="104" spans="1:1025" s="8" customFormat="1" ht="15" customHeight="1" x14ac:dyDescent="0.3">
      <c r="A104" s="220"/>
      <c r="B104" s="220"/>
      <c r="C104" s="220"/>
      <c r="D104" s="220"/>
      <c r="E104" s="220"/>
      <c r="F104" s="220"/>
      <c r="G104" s="220"/>
      <c r="H104" s="220"/>
      <c r="I104" s="220"/>
      <c r="J104" s="44"/>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row>
    <row r="105" spans="1:1025" s="8" customFormat="1" ht="15" customHeight="1" x14ac:dyDescent="0.3">
      <c r="A105" s="277" t="s">
        <v>80</v>
      </c>
      <c r="B105" s="277"/>
      <c r="C105" s="277"/>
      <c r="D105" s="277"/>
      <c r="E105" s="277"/>
      <c r="F105" s="277"/>
      <c r="G105" s="277"/>
      <c r="H105" s="277"/>
      <c r="I105" s="277"/>
      <c r="J105" s="44"/>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row>
    <row r="106" spans="1:1025" s="8" customFormat="1" ht="15" customHeight="1" x14ac:dyDescent="0.3">
      <c r="A106" s="287"/>
      <c r="B106" s="287"/>
      <c r="C106" s="287"/>
      <c r="D106" s="287"/>
      <c r="E106" s="287"/>
      <c r="F106" s="287"/>
      <c r="G106" s="287"/>
      <c r="H106" s="287"/>
      <c r="I106" s="287"/>
      <c r="J106" s="44"/>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row>
    <row r="107" spans="1:1025" s="8" customFormat="1" ht="15" customHeight="1" x14ac:dyDescent="0.3">
      <c r="A107" s="4">
        <v>4</v>
      </c>
      <c r="B107" s="288" t="s">
        <v>64</v>
      </c>
      <c r="C107" s="288"/>
      <c r="D107" s="288"/>
      <c r="E107" s="288"/>
      <c r="F107" s="288"/>
      <c r="G107" s="288"/>
      <c r="H107" s="289" t="s">
        <v>27</v>
      </c>
      <c r="I107" s="289"/>
      <c r="J107" s="44"/>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row>
    <row r="108" spans="1:1025" s="8" customFormat="1" ht="15" customHeight="1" x14ac:dyDescent="0.3">
      <c r="A108" s="32" t="s">
        <v>76</v>
      </c>
      <c r="B108" s="258" t="s">
        <v>211</v>
      </c>
      <c r="C108" s="258"/>
      <c r="D108" s="258"/>
      <c r="E108" s="258"/>
      <c r="F108" s="258"/>
      <c r="G108" s="258"/>
      <c r="H108" s="242">
        <f>I98</f>
        <v>167.48553599999997</v>
      </c>
      <c r="I108" s="242"/>
      <c r="J108" s="44"/>
      <c r="L108" s="244" t="s">
        <v>158</v>
      </c>
      <c r="M108" s="244"/>
      <c r="N108" s="244"/>
      <c r="O108" s="244"/>
      <c r="P108" s="244"/>
      <c r="Q108" s="244"/>
      <c r="R108" s="244"/>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row>
    <row r="109" spans="1:1025" s="8" customFormat="1" ht="15" customHeight="1" x14ac:dyDescent="0.3">
      <c r="A109" s="32" t="s">
        <v>79</v>
      </c>
      <c r="B109" s="258" t="s">
        <v>210</v>
      </c>
      <c r="C109" s="258"/>
      <c r="D109" s="258"/>
      <c r="E109" s="258"/>
      <c r="F109" s="258"/>
      <c r="G109" s="258"/>
      <c r="H109" s="242">
        <f>H103</f>
        <v>0</v>
      </c>
      <c r="I109" s="242"/>
      <c r="J109" s="44"/>
      <c r="L109" s="244" t="s">
        <v>159</v>
      </c>
      <c r="M109" s="244"/>
      <c r="N109" s="244"/>
      <c r="O109" s="244"/>
      <c r="P109" s="244"/>
      <c r="Q109" s="244"/>
      <c r="R109" s="244"/>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row>
    <row r="110" spans="1:1025" s="8" customFormat="1" ht="15" customHeight="1" x14ac:dyDescent="0.3">
      <c r="A110" s="259" t="s">
        <v>45</v>
      </c>
      <c r="B110" s="259"/>
      <c r="C110" s="259"/>
      <c r="D110" s="259"/>
      <c r="E110" s="259"/>
      <c r="F110" s="259"/>
      <c r="G110" s="259"/>
      <c r="H110" s="290">
        <f>SUM(H108:I109)</f>
        <v>167.48553599999997</v>
      </c>
      <c r="I110" s="290"/>
      <c r="J110" s="44"/>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row>
    <row r="111" spans="1:1025" s="1" customFormat="1" ht="15" customHeight="1" x14ac:dyDescent="0.3">
      <c r="A111" s="286"/>
      <c r="B111" s="286"/>
      <c r="C111" s="286"/>
      <c r="D111" s="286"/>
      <c r="E111" s="286"/>
      <c r="F111" s="286"/>
      <c r="G111" s="286"/>
      <c r="H111" s="286"/>
      <c r="I111" s="286"/>
      <c r="J111" s="10"/>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row>
    <row r="112" spans="1:1025" s="1" customFormat="1" ht="15" customHeight="1" x14ac:dyDescent="0.3">
      <c r="A112" s="248" t="s">
        <v>81</v>
      </c>
      <c r="B112" s="249"/>
      <c r="C112" s="249"/>
      <c r="D112" s="249"/>
      <c r="E112" s="249"/>
      <c r="F112" s="249"/>
      <c r="G112" s="249"/>
      <c r="H112" s="249"/>
      <c r="I112" s="250"/>
      <c r="J112" s="27"/>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row>
    <row r="113" spans="1:48" s="1" customFormat="1" ht="15" customHeight="1" x14ac:dyDescent="0.3">
      <c r="A113" s="28">
        <v>5</v>
      </c>
      <c r="B113" s="240" t="s">
        <v>82</v>
      </c>
      <c r="C113" s="240"/>
      <c r="D113" s="240"/>
      <c r="E113" s="240"/>
      <c r="F113" s="240"/>
      <c r="G113" s="240"/>
      <c r="H113" s="259" t="s">
        <v>27</v>
      </c>
      <c r="I113" s="259"/>
      <c r="J113" s="63"/>
      <c r="K113" s="8"/>
      <c r="L113" s="3"/>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row>
    <row r="114" spans="1:48" s="1" customFormat="1" ht="30.9" customHeight="1" x14ac:dyDescent="0.3">
      <c r="A114" s="32" t="s">
        <v>6</v>
      </c>
      <c r="B114" s="258" t="s">
        <v>83</v>
      </c>
      <c r="C114" s="258"/>
      <c r="D114" s="258"/>
      <c r="E114" s="258"/>
      <c r="F114" s="258"/>
      <c r="G114" s="258"/>
      <c r="H114" s="252">
        <f>'Uniformes e Epi'!G11</f>
        <v>0</v>
      </c>
      <c r="I114" s="252"/>
      <c r="J114" s="37"/>
      <c r="K114" s="8"/>
      <c r="L114" s="244" t="s">
        <v>200</v>
      </c>
      <c r="M114" s="244"/>
      <c r="N114" s="244"/>
      <c r="O114" s="244"/>
      <c r="P114" s="244"/>
      <c r="Q114" s="244"/>
      <c r="R114" s="244"/>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row>
    <row r="115" spans="1:48" s="1" customFormat="1" ht="30.9" customHeight="1" x14ac:dyDescent="0.3">
      <c r="A115" s="32" t="s">
        <v>8</v>
      </c>
      <c r="B115" s="258" t="s">
        <v>84</v>
      </c>
      <c r="C115" s="258"/>
      <c r="D115" s="258"/>
      <c r="E115" s="258"/>
      <c r="F115" s="258"/>
      <c r="G115" s="258"/>
      <c r="H115" s="252">
        <f>'Uniformes e Epi'!G45</f>
        <v>0</v>
      </c>
      <c r="I115" s="252"/>
      <c r="J115" s="37"/>
      <c r="K115" s="31"/>
      <c r="L115" s="244" t="s">
        <v>160</v>
      </c>
      <c r="M115" s="244"/>
      <c r="N115" s="244"/>
      <c r="O115" s="244"/>
      <c r="P115" s="244"/>
      <c r="Q115" s="244"/>
      <c r="R115" s="244"/>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row>
    <row r="116" spans="1:48" s="1" customFormat="1" ht="30.9" customHeight="1" x14ac:dyDescent="0.3">
      <c r="A116" s="32" t="s">
        <v>10</v>
      </c>
      <c r="B116" s="258" t="s">
        <v>85</v>
      </c>
      <c r="C116" s="258"/>
      <c r="D116" s="258"/>
      <c r="E116" s="258"/>
      <c r="F116" s="258"/>
      <c r="G116" s="258"/>
      <c r="H116" s="252">
        <f>'Uniformes e Epi'!G33</f>
        <v>0</v>
      </c>
      <c r="I116" s="252"/>
      <c r="J116" s="37"/>
      <c r="K116" s="8"/>
      <c r="L116" s="244" t="s">
        <v>160</v>
      </c>
      <c r="M116" s="244"/>
      <c r="N116" s="244"/>
      <c r="O116" s="244"/>
      <c r="P116" s="244"/>
      <c r="Q116" s="244"/>
      <c r="R116" s="244"/>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row>
    <row r="117" spans="1:48" s="1" customFormat="1" ht="30.9" customHeight="1" x14ac:dyDescent="0.3">
      <c r="A117" s="32" t="s">
        <v>12</v>
      </c>
      <c r="B117" s="258" t="s">
        <v>295</v>
      </c>
      <c r="C117" s="258"/>
      <c r="D117" s="258"/>
      <c r="E117" s="258"/>
      <c r="F117" s="258"/>
      <c r="G117" s="258"/>
      <c r="H117" s="252">
        <f>'Uniformes e Epi'!G21</f>
        <v>12.766666666666667</v>
      </c>
      <c r="I117" s="252"/>
      <c r="J117" s="37"/>
      <c r="K117" s="8"/>
      <c r="L117" s="244" t="s">
        <v>160</v>
      </c>
      <c r="M117" s="244"/>
      <c r="N117" s="244"/>
      <c r="O117" s="244"/>
      <c r="P117" s="244"/>
      <c r="Q117" s="244"/>
      <c r="R117" s="244"/>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row>
    <row r="118" spans="1:48" s="1" customFormat="1" ht="15" customHeight="1" x14ac:dyDescent="0.3">
      <c r="A118" s="289" t="s">
        <v>58</v>
      </c>
      <c r="B118" s="289"/>
      <c r="C118" s="289"/>
      <c r="D118" s="289"/>
      <c r="E118" s="289"/>
      <c r="F118" s="289"/>
      <c r="G118" s="289"/>
      <c r="H118" s="294">
        <f>SUM(H114:I117)</f>
        <v>12.766666666666667</v>
      </c>
      <c r="I118" s="294"/>
      <c r="J118" s="84"/>
      <c r="K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row>
    <row r="119" spans="1:48" s="86" customFormat="1" ht="15" customHeight="1" x14ac:dyDescent="0.3">
      <c r="A119" s="295"/>
      <c r="B119" s="295"/>
      <c r="C119" s="295"/>
      <c r="D119" s="295"/>
      <c r="E119" s="295"/>
      <c r="F119" s="295"/>
      <c r="G119" s="295"/>
      <c r="H119" s="295"/>
      <c r="I119" s="295"/>
      <c r="J119" s="85"/>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row>
    <row r="120" spans="1:48" s="86" customFormat="1" ht="15" customHeight="1" x14ac:dyDescent="0.3">
      <c r="A120" s="248" t="s">
        <v>86</v>
      </c>
      <c r="B120" s="249"/>
      <c r="C120" s="249"/>
      <c r="D120" s="249"/>
      <c r="E120" s="249"/>
      <c r="F120" s="249"/>
      <c r="G120" s="249"/>
      <c r="H120" s="249"/>
      <c r="I120" s="250"/>
      <c r="J120" s="87"/>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c r="AS120" s="31"/>
      <c r="AT120" s="31"/>
      <c r="AU120" s="31"/>
      <c r="AV120" s="31"/>
    </row>
    <row r="121" spans="1:48" s="86" customFormat="1" ht="15" customHeight="1" x14ac:dyDescent="0.3">
      <c r="A121" s="4">
        <v>6</v>
      </c>
      <c r="B121" s="288" t="s">
        <v>87</v>
      </c>
      <c r="C121" s="288"/>
      <c r="D121" s="288"/>
      <c r="E121" s="288"/>
      <c r="F121" s="288"/>
      <c r="G121" s="288"/>
      <c r="H121" s="4" t="s">
        <v>43</v>
      </c>
      <c r="I121" s="4" t="s">
        <v>27</v>
      </c>
      <c r="J121" s="88"/>
      <c r="K121" s="31"/>
      <c r="L121" s="31"/>
      <c r="M121" s="31"/>
      <c r="N121" s="31"/>
      <c r="O121" s="31"/>
      <c r="P121" s="31"/>
      <c r="Q121" s="31"/>
      <c r="R121" s="31"/>
      <c r="S121" s="31"/>
      <c r="T121" s="31"/>
      <c r="U121" s="31"/>
      <c r="V121" s="31"/>
      <c r="W121" s="31"/>
      <c r="X121" s="31"/>
      <c r="Y121" s="31"/>
      <c r="Z121" s="31"/>
      <c r="AA121" s="31"/>
      <c r="AB121" s="31"/>
      <c r="AC121" s="31"/>
      <c r="AD121" s="31"/>
      <c r="AE121" s="31"/>
      <c r="AF121" s="31"/>
      <c r="AG121" s="31"/>
      <c r="AH121" s="31"/>
      <c r="AI121" s="31"/>
      <c r="AJ121" s="31"/>
      <c r="AK121" s="31"/>
      <c r="AL121" s="31"/>
      <c r="AM121" s="31"/>
      <c r="AN121" s="31"/>
      <c r="AO121" s="31"/>
      <c r="AP121" s="31"/>
      <c r="AQ121" s="31"/>
      <c r="AR121" s="31"/>
      <c r="AS121" s="31"/>
      <c r="AT121" s="31"/>
      <c r="AU121" s="31"/>
      <c r="AV121" s="31"/>
    </row>
    <row r="122" spans="1:48" s="86" customFormat="1" ht="30.9" customHeight="1" x14ac:dyDescent="0.3">
      <c r="A122" s="32" t="s">
        <v>6</v>
      </c>
      <c r="B122" s="258" t="s">
        <v>88</v>
      </c>
      <c r="C122" s="258"/>
      <c r="D122" s="258"/>
      <c r="E122" s="258"/>
      <c r="F122" s="258"/>
      <c r="G122" s="258"/>
      <c r="H122" s="89">
        <v>0.05</v>
      </c>
      <c r="I122" s="59">
        <f>ROUND(H138*H122,2)</f>
        <v>194.82</v>
      </c>
      <c r="J122" s="41"/>
      <c r="K122" s="31"/>
      <c r="L122" s="244" t="s">
        <v>162</v>
      </c>
      <c r="M122" s="244"/>
      <c r="N122" s="244"/>
      <c r="O122" s="244"/>
      <c r="P122" s="244"/>
      <c r="Q122" s="244"/>
      <c r="R122" s="244"/>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row>
    <row r="123" spans="1:48" s="86" customFormat="1" ht="30.9" customHeight="1" x14ac:dyDescent="0.3">
      <c r="A123" s="32" t="s">
        <v>8</v>
      </c>
      <c r="B123" s="258" t="s">
        <v>89</v>
      </c>
      <c r="C123" s="258"/>
      <c r="D123" s="258"/>
      <c r="E123" s="258"/>
      <c r="F123" s="258"/>
      <c r="G123" s="258"/>
      <c r="H123" s="112">
        <v>0.05</v>
      </c>
      <c r="I123" s="59">
        <f>ROUND((I122+H138)*H123,2)</f>
        <v>204.56</v>
      </c>
      <c r="J123" s="41"/>
      <c r="K123" s="31"/>
      <c r="L123" s="244" t="s">
        <v>161</v>
      </c>
      <c r="M123" s="244"/>
      <c r="N123" s="244"/>
      <c r="O123" s="244"/>
      <c r="P123" s="244"/>
      <c r="Q123" s="244"/>
      <c r="R123" s="244"/>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row>
    <row r="124" spans="1:48" s="86" customFormat="1" ht="30.9" customHeight="1" x14ac:dyDescent="0.3">
      <c r="A124" s="32" t="s">
        <v>10</v>
      </c>
      <c r="B124" s="258" t="s">
        <v>90</v>
      </c>
      <c r="C124" s="258"/>
      <c r="D124" s="258"/>
      <c r="E124" s="258"/>
      <c r="F124" s="258"/>
      <c r="G124" s="258"/>
      <c r="H124" s="89">
        <f>SUM(H125:H127)</f>
        <v>0.14250000000000002</v>
      </c>
      <c r="I124" s="59"/>
      <c r="J124" s="4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row>
    <row r="125" spans="1:48" s="1" customFormat="1" ht="30.9" customHeight="1" x14ac:dyDescent="0.3">
      <c r="A125" s="291" t="s">
        <v>91</v>
      </c>
      <c r="B125" s="291"/>
      <c r="C125" s="292" t="s">
        <v>92</v>
      </c>
      <c r="D125" s="33" t="s">
        <v>93</v>
      </c>
      <c r="E125" s="34"/>
      <c r="F125" s="34"/>
      <c r="G125" s="36"/>
      <c r="H125" s="89">
        <v>1.6500000000000001E-2</v>
      </c>
      <c r="I125" s="59">
        <f>ROUND(((H138+I122+I123)/(1-(H124)))*H125,2)</f>
        <v>82.66</v>
      </c>
      <c r="J125" s="41"/>
      <c r="K125" s="31"/>
      <c r="L125" s="244" t="s">
        <v>163</v>
      </c>
      <c r="M125" s="244"/>
      <c r="N125" s="244"/>
      <c r="O125" s="244"/>
      <c r="P125" s="244"/>
      <c r="Q125" s="244"/>
      <c r="R125" s="244"/>
      <c r="S125" s="31"/>
      <c r="T125" s="31"/>
      <c r="U125" s="31"/>
      <c r="V125" s="31"/>
      <c r="W125" s="31"/>
      <c r="X125" s="31"/>
      <c r="Y125" s="31"/>
      <c r="Z125" s="31"/>
      <c r="AA125" s="31"/>
      <c r="AB125" s="31"/>
      <c r="AC125" s="31"/>
      <c r="AD125" s="31"/>
      <c r="AE125" s="31"/>
      <c r="AF125" s="31"/>
      <c r="AG125" s="31"/>
      <c r="AH125" s="31"/>
      <c r="AI125" s="31"/>
      <c r="AJ125" s="31"/>
      <c r="AK125" s="31"/>
      <c r="AL125" s="31"/>
      <c r="AM125" s="31"/>
      <c r="AN125" s="31"/>
      <c r="AO125" s="31"/>
      <c r="AP125" s="31"/>
      <c r="AQ125" s="31"/>
      <c r="AR125" s="31"/>
      <c r="AS125" s="31"/>
      <c r="AT125" s="31"/>
      <c r="AU125" s="31"/>
      <c r="AV125" s="31"/>
    </row>
    <row r="126" spans="1:48" s="1" customFormat="1" ht="30.9" customHeight="1" x14ac:dyDescent="0.3">
      <c r="A126" s="291" t="s">
        <v>94</v>
      </c>
      <c r="B126" s="291"/>
      <c r="C126" s="293"/>
      <c r="D126" s="33" t="s">
        <v>95</v>
      </c>
      <c r="E126" s="34"/>
      <c r="F126" s="34"/>
      <c r="G126" s="36"/>
      <c r="H126" s="91">
        <v>7.5999999999999998E-2</v>
      </c>
      <c r="I126" s="59">
        <f>ROUND(((H138+I122+I123)/(1-(H124)))*H126,2)</f>
        <v>380.74</v>
      </c>
      <c r="J126" s="41"/>
      <c r="K126" s="31"/>
      <c r="L126" s="244" t="s">
        <v>164</v>
      </c>
      <c r="M126" s="244"/>
      <c r="N126" s="244"/>
      <c r="O126" s="244"/>
      <c r="P126" s="244"/>
      <c r="Q126" s="244"/>
      <c r="R126" s="244"/>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row>
    <row r="127" spans="1:48" s="1" customFormat="1" ht="30.9" customHeight="1" x14ac:dyDescent="0.3">
      <c r="A127" s="291" t="s">
        <v>96</v>
      </c>
      <c r="B127" s="291"/>
      <c r="C127" s="2" t="s">
        <v>97</v>
      </c>
      <c r="D127" s="33" t="s">
        <v>98</v>
      </c>
      <c r="E127" s="34"/>
      <c r="F127" s="34"/>
      <c r="G127" s="36"/>
      <c r="H127" s="89">
        <v>0.05</v>
      </c>
      <c r="I127" s="59">
        <f>ROUND(((H138+I122+I123)/(1-(H124)))*H127,2)</f>
        <v>250.49</v>
      </c>
      <c r="J127" s="41"/>
      <c r="K127" s="31"/>
      <c r="L127" s="244" t="s">
        <v>165</v>
      </c>
      <c r="M127" s="244"/>
      <c r="N127" s="244"/>
      <c r="O127" s="244"/>
      <c r="P127" s="244"/>
      <c r="Q127" s="244"/>
      <c r="R127" s="244"/>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row>
    <row r="128" spans="1:48" s="1" customFormat="1" ht="15" customHeight="1" x14ac:dyDescent="0.3">
      <c r="A128" s="289" t="s">
        <v>58</v>
      </c>
      <c r="B128" s="289"/>
      <c r="C128" s="289"/>
      <c r="D128" s="289"/>
      <c r="E128" s="289"/>
      <c r="F128" s="289"/>
      <c r="G128" s="289"/>
      <c r="H128" s="92"/>
      <c r="I128" s="93">
        <f>SUM(I122:I127)</f>
        <v>1113.27</v>
      </c>
      <c r="J128" s="94"/>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row>
    <row r="129" spans="1:48" s="1" customFormat="1" ht="15" customHeight="1" x14ac:dyDescent="0.3">
      <c r="A129" s="296"/>
      <c r="B129" s="296"/>
      <c r="C129" s="296"/>
      <c r="D129" s="296"/>
      <c r="E129" s="296"/>
      <c r="F129" s="296"/>
      <c r="G129" s="296"/>
      <c r="H129" s="296"/>
      <c r="I129" s="296"/>
      <c r="J129" s="95"/>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c r="AR129" s="31"/>
      <c r="AS129" s="31"/>
      <c r="AT129" s="31"/>
      <c r="AU129" s="31"/>
      <c r="AV129" s="31"/>
    </row>
    <row r="130" spans="1:48" s="1" customFormat="1" ht="15" customHeight="1" x14ac:dyDescent="0.3">
      <c r="A130" s="297" t="s">
        <v>99</v>
      </c>
      <c r="B130" s="297"/>
      <c r="C130" s="297"/>
      <c r="D130" s="297"/>
      <c r="E130" s="297"/>
      <c r="F130" s="297"/>
      <c r="G130" s="297"/>
      <c r="H130" s="297"/>
      <c r="I130" s="297"/>
      <c r="J130" s="96"/>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c r="AJ130" s="31"/>
      <c r="AK130" s="31"/>
      <c r="AL130" s="31"/>
      <c r="AM130" s="31"/>
      <c r="AN130" s="31"/>
      <c r="AO130" s="31"/>
      <c r="AP130" s="31"/>
      <c r="AQ130" s="31"/>
      <c r="AR130" s="31"/>
      <c r="AS130" s="31"/>
      <c r="AT130" s="31"/>
      <c r="AU130" s="31"/>
      <c r="AV130" s="31"/>
    </row>
    <row r="131" spans="1:48" s="1" customFormat="1" ht="15" customHeight="1" x14ac:dyDescent="0.3">
      <c r="A131" s="298"/>
      <c r="B131" s="298"/>
      <c r="C131" s="298"/>
      <c r="D131" s="298"/>
      <c r="E131" s="298"/>
      <c r="F131" s="298"/>
      <c r="G131" s="298"/>
      <c r="H131" s="298"/>
      <c r="I131" s="298"/>
      <c r="J131" s="95"/>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c r="AT131" s="31"/>
      <c r="AU131" s="31"/>
      <c r="AV131" s="31"/>
    </row>
    <row r="132" spans="1:48" s="1" customFormat="1" ht="15" customHeight="1" x14ac:dyDescent="0.3">
      <c r="A132" s="288" t="s">
        <v>100</v>
      </c>
      <c r="B132" s="288"/>
      <c r="C132" s="288"/>
      <c r="D132" s="288"/>
      <c r="E132" s="288"/>
      <c r="F132" s="288"/>
      <c r="G132" s="288"/>
      <c r="H132" s="299" t="s">
        <v>27</v>
      </c>
      <c r="I132" s="299"/>
      <c r="J132" s="97"/>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c r="AH132" s="31"/>
      <c r="AI132" s="31"/>
      <c r="AJ132" s="31"/>
      <c r="AK132" s="31"/>
      <c r="AL132" s="31"/>
      <c r="AM132" s="31"/>
      <c r="AN132" s="31"/>
      <c r="AO132" s="31"/>
      <c r="AP132" s="31"/>
      <c r="AQ132" s="31"/>
      <c r="AR132" s="31"/>
      <c r="AS132" s="31"/>
      <c r="AT132" s="31"/>
      <c r="AU132" s="31"/>
      <c r="AV132" s="31"/>
    </row>
    <row r="133" spans="1:48" s="1" customFormat="1" ht="15" customHeight="1" x14ac:dyDescent="0.3">
      <c r="A133" s="32" t="s">
        <v>6</v>
      </c>
      <c r="B133" s="258" t="s">
        <v>101</v>
      </c>
      <c r="C133" s="258"/>
      <c r="D133" s="258"/>
      <c r="E133" s="258"/>
      <c r="F133" s="258"/>
      <c r="G133" s="258"/>
      <c r="H133" s="242">
        <f>H38</f>
        <v>1722.21</v>
      </c>
      <c r="I133" s="242"/>
      <c r="J133" s="41"/>
      <c r="K133" s="31"/>
      <c r="L133" s="244" t="s">
        <v>166</v>
      </c>
      <c r="M133" s="244"/>
      <c r="N133" s="244"/>
      <c r="O133" s="244"/>
      <c r="P133" s="244"/>
      <c r="Q133" s="244"/>
      <c r="R133" s="244"/>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row>
    <row r="134" spans="1:48" s="1" customFormat="1" ht="15" customHeight="1" x14ac:dyDescent="0.3">
      <c r="A134" s="32" t="s">
        <v>8</v>
      </c>
      <c r="B134" s="258" t="s">
        <v>102</v>
      </c>
      <c r="C134" s="258"/>
      <c r="D134" s="258"/>
      <c r="E134" s="258"/>
      <c r="F134" s="258"/>
      <c r="G134" s="258"/>
      <c r="H134" s="242">
        <f>H77</f>
        <v>1853.620093</v>
      </c>
      <c r="I134" s="242"/>
      <c r="J134" s="41"/>
      <c r="K134" s="31"/>
      <c r="L134" s="244" t="s">
        <v>167</v>
      </c>
      <c r="M134" s="244"/>
      <c r="N134" s="244"/>
      <c r="O134" s="244"/>
      <c r="P134" s="244"/>
      <c r="Q134" s="244"/>
      <c r="R134" s="244"/>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row>
    <row r="135" spans="1:48" s="1" customFormat="1" ht="15" customHeight="1" x14ac:dyDescent="0.3">
      <c r="A135" s="32" t="s">
        <v>10</v>
      </c>
      <c r="B135" s="258" t="s">
        <v>103</v>
      </c>
      <c r="C135" s="258"/>
      <c r="D135" s="258"/>
      <c r="E135" s="258"/>
      <c r="F135" s="258"/>
      <c r="G135" s="258"/>
      <c r="H135" s="242">
        <f>H87</f>
        <v>140.36000000000001</v>
      </c>
      <c r="I135" s="242"/>
      <c r="J135" s="41"/>
      <c r="K135" s="31"/>
      <c r="L135" s="244" t="s">
        <v>168</v>
      </c>
      <c r="M135" s="244"/>
      <c r="N135" s="244"/>
      <c r="O135" s="244"/>
      <c r="P135" s="244"/>
      <c r="Q135" s="244"/>
      <c r="R135" s="244"/>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row>
    <row r="136" spans="1:48" s="1" customFormat="1" ht="15" customHeight="1" x14ac:dyDescent="0.3">
      <c r="A136" s="32" t="s">
        <v>12</v>
      </c>
      <c r="B136" s="258" t="s">
        <v>104</v>
      </c>
      <c r="C136" s="258"/>
      <c r="D136" s="258"/>
      <c r="E136" s="258"/>
      <c r="F136" s="258"/>
      <c r="G136" s="258"/>
      <c r="H136" s="242">
        <f>H110</f>
        <v>167.48553599999997</v>
      </c>
      <c r="I136" s="242"/>
      <c r="J136" s="41"/>
      <c r="K136" s="31"/>
      <c r="L136" s="244" t="s">
        <v>169</v>
      </c>
      <c r="M136" s="244"/>
      <c r="N136" s="244"/>
      <c r="O136" s="244"/>
      <c r="P136" s="244"/>
      <c r="Q136" s="244"/>
      <c r="R136" s="244"/>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row>
    <row r="137" spans="1:48" s="1" customFormat="1" ht="15" customHeight="1" x14ac:dyDescent="0.3">
      <c r="A137" s="32" t="s">
        <v>32</v>
      </c>
      <c r="B137" s="258" t="s">
        <v>105</v>
      </c>
      <c r="C137" s="258"/>
      <c r="D137" s="258"/>
      <c r="E137" s="258"/>
      <c r="F137" s="258"/>
      <c r="G137" s="258"/>
      <c r="H137" s="242">
        <f>H118</f>
        <v>12.766666666666667</v>
      </c>
      <c r="I137" s="242"/>
      <c r="J137" s="41"/>
      <c r="K137" s="31"/>
      <c r="L137" s="244" t="s">
        <v>170</v>
      </c>
      <c r="M137" s="244"/>
      <c r="N137" s="244"/>
      <c r="O137" s="244"/>
      <c r="P137" s="244"/>
      <c r="Q137" s="244"/>
      <c r="R137" s="244"/>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row>
    <row r="138" spans="1:48" s="1" customFormat="1" ht="15" customHeight="1" x14ac:dyDescent="0.3">
      <c r="A138" s="289" t="s">
        <v>106</v>
      </c>
      <c r="B138" s="289"/>
      <c r="C138" s="289"/>
      <c r="D138" s="289"/>
      <c r="E138" s="289"/>
      <c r="F138" s="289"/>
      <c r="G138" s="289"/>
      <c r="H138" s="294">
        <f>SUM(H133:I137)</f>
        <v>3896.4422956666672</v>
      </c>
      <c r="I138" s="294"/>
      <c r="J138" s="94"/>
      <c r="K138" s="31"/>
      <c r="L138" s="244" t="s">
        <v>171</v>
      </c>
      <c r="M138" s="244"/>
      <c r="N138" s="244"/>
      <c r="O138" s="244"/>
      <c r="P138" s="244"/>
      <c r="Q138" s="244"/>
      <c r="R138" s="244"/>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row>
    <row r="139" spans="1:48" s="1" customFormat="1" ht="15" customHeight="1" x14ac:dyDescent="0.3">
      <c r="A139" s="32" t="s">
        <v>34</v>
      </c>
      <c r="B139" s="258" t="s">
        <v>107</v>
      </c>
      <c r="C139" s="258"/>
      <c r="D139" s="258"/>
      <c r="E139" s="258"/>
      <c r="F139" s="258"/>
      <c r="G139" s="258"/>
      <c r="H139" s="242">
        <f>I128</f>
        <v>1113.27</v>
      </c>
      <c r="I139" s="242"/>
      <c r="J139" s="41"/>
      <c r="K139" s="31"/>
      <c r="L139" s="244" t="s">
        <v>172</v>
      </c>
      <c r="M139" s="244"/>
      <c r="N139" s="244"/>
      <c r="O139" s="244"/>
      <c r="P139" s="244"/>
      <c r="Q139" s="244"/>
      <c r="R139" s="244"/>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row>
    <row r="140" spans="1:48" s="1" customFormat="1" ht="15" customHeight="1" x14ac:dyDescent="0.3">
      <c r="A140" s="289" t="s">
        <v>108</v>
      </c>
      <c r="B140" s="289"/>
      <c r="C140" s="289"/>
      <c r="D140" s="289"/>
      <c r="E140" s="289"/>
      <c r="F140" s="289"/>
      <c r="G140" s="289"/>
      <c r="H140" s="294">
        <f>H138+H139</f>
        <v>5009.7122956666672</v>
      </c>
      <c r="I140" s="294"/>
      <c r="J140" s="94"/>
      <c r="K140" s="31"/>
      <c r="L140" s="244" t="s">
        <v>173</v>
      </c>
      <c r="M140" s="244"/>
      <c r="N140" s="244"/>
      <c r="O140" s="244"/>
      <c r="P140" s="244"/>
      <c r="Q140" s="244"/>
      <c r="R140" s="244"/>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row>
    <row r="141" spans="1:48" s="1" customFormat="1" ht="15" customHeight="1" x14ac:dyDescent="0.3">
      <c r="A141" s="296"/>
      <c r="B141" s="296"/>
      <c r="C141" s="296"/>
      <c r="D141" s="296"/>
      <c r="E141" s="296"/>
      <c r="F141" s="296"/>
      <c r="G141" s="296"/>
      <c r="H141" s="296"/>
      <c r="I141" s="296"/>
      <c r="J141" s="95"/>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row>
    <row r="142" spans="1:48" s="1" customFormat="1" ht="15" customHeight="1" x14ac:dyDescent="0.3">
      <c r="A142" s="297" t="s">
        <v>109</v>
      </c>
      <c r="B142" s="297"/>
      <c r="C142" s="297"/>
      <c r="D142" s="297"/>
      <c r="E142" s="297"/>
      <c r="F142" s="297"/>
      <c r="G142" s="297"/>
      <c r="H142" s="297"/>
      <c r="I142" s="297"/>
      <c r="J142" s="96"/>
      <c r="K142" s="31"/>
      <c r="L142" s="165">
        <f>H140/220</f>
        <v>22.77141952575758</v>
      </c>
      <c r="M142" s="165">
        <f>L142*8</f>
        <v>182.17135620606064</v>
      </c>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row>
    <row r="143" spans="1:48" s="1" customFormat="1" ht="15" customHeight="1" x14ac:dyDescent="0.3">
      <c r="A143" s="98"/>
      <c r="B143" s="42"/>
      <c r="C143" s="42"/>
      <c r="D143" s="42"/>
      <c r="E143" s="42"/>
      <c r="F143" s="42"/>
      <c r="G143" s="42"/>
      <c r="H143" s="42"/>
      <c r="I143" s="42"/>
      <c r="J143" s="95"/>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row>
    <row r="144" spans="1:48" s="1" customFormat="1" ht="32.1" customHeight="1" x14ac:dyDescent="0.3">
      <c r="A144" s="289" t="s">
        <v>110</v>
      </c>
      <c r="B144" s="289"/>
      <c r="C144" s="5" t="s">
        <v>111</v>
      </c>
      <c r="D144" s="5" t="s">
        <v>112</v>
      </c>
      <c r="E144" s="308" t="s">
        <v>113</v>
      </c>
      <c r="F144" s="308"/>
      <c r="G144" s="5" t="s">
        <v>114</v>
      </c>
      <c r="H144" s="308" t="s">
        <v>115</v>
      </c>
      <c r="I144" s="308"/>
      <c r="J144" s="95"/>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row>
    <row r="145" spans="1:48" s="1" customFormat="1" ht="15" customHeight="1" x14ac:dyDescent="0.3">
      <c r="A145" s="309">
        <f>H23</f>
        <v>0</v>
      </c>
      <c r="B145" s="309"/>
      <c r="C145" s="99">
        <f>H140</f>
        <v>5009.7122956666672</v>
      </c>
      <c r="D145" s="35">
        <v>1</v>
      </c>
      <c r="E145" s="310">
        <f>C145*D145</f>
        <v>5009.7122956666672</v>
      </c>
      <c r="F145" s="310"/>
      <c r="G145" s="100">
        <v>35</v>
      </c>
      <c r="H145" s="311">
        <f>E145*G145</f>
        <v>175339.93034833335</v>
      </c>
      <c r="I145" s="311"/>
      <c r="J145" s="4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row>
    <row r="146" spans="1:48" s="1" customFormat="1" ht="30.9" customHeight="1" x14ac:dyDescent="0.3">
      <c r="A146" s="303" t="s">
        <v>116</v>
      </c>
      <c r="B146" s="303"/>
      <c r="C146" s="303"/>
      <c r="D146" s="303"/>
      <c r="E146" s="303"/>
      <c r="F146" s="303"/>
      <c r="G146" s="303"/>
      <c r="H146" s="304">
        <f>H145</f>
        <v>175339.93034833335</v>
      </c>
      <c r="I146" s="304"/>
      <c r="J146" s="10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row>
    <row r="147" spans="1:48" s="1" customFormat="1" ht="30.9" customHeight="1" x14ac:dyDescent="0.3">
      <c r="A147" s="305" t="s">
        <v>117</v>
      </c>
      <c r="B147" s="305"/>
      <c r="C147" s="305"/>
      <c r="D147" s="305"/>
      <c r="E147" s="305"/>
      <c r="F147" s="305"/>
      <c r="G147" s="305"/>
      <c r="H147" s="306"/>
      <c r="I147" s="306"/>
      <c r="J147" s="10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row>
    <row r="148" spans="1:48" s="1" customFormat="1" ht="15" customHeight="1" x14ac:dyDescent="0.3">
      <c r="A148" s="307" t="s">
        <v>118</v>
      </c>
      <c r="B148" s="307"/>
      <c r="C148" s="307"/>
      <c r="D148" s="307"/>
      <c r="E148" s="307"/>
      <c r="F148" s="307"/>
      <c r="G148" s="307"/>
      <c r="H148" s="306">
        <f>H146+H147</f>
        <v>175339.93034833335</v>
      </c>
      <c r="I148" s="306"/>
      <c r="J148" s="10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row>
    <row r="149" spans="1:48" s="1" customFormat="1" ht="15" customHeight="1" x14ac:dyDescent="0.3">
      <c r="A149" s="102"/>
      <c r="B149" s="14"/>
      <c r="C149" s="103"/>
      <c r="D149" s="42"/>
      <c r="E149" s="42"/>
      <c r="F149" s="42"/>
      <c r="G149" s="42"/>
      <c r="H149" s="42"/>
      <c r="I149" s="42"/>
      <c r="J149" s="10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row>
    <row r="150" spans="1:48" s="1" customFormat="1" ht="15" customHeight="1" x14ac:dyDescent="0.3">
      <c r="A150" s="297" t="s">
        <v>119</v>
      </c>
      <c r="B150" s="297"/>
      <c r="C150" s="297"/>
      <c r="D150" s="297"/>
      <c r="E150" s="297"/>
      <c r="F150" s="297"/>
      <c r="G150" s="297"/>
      <c r="H150" s="297"/>
      <c r="I150" s="297"/>
      <c r="J150" s="4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row>
    <row r="151" spans="1:48" s="1" customFormat="1" ht="15" customHeight="1" x14ac:dyDescent="0.3">
      <c r="A151" s="98"/>
      <c r="B151" s="42"/>
      <c r="C151" s="42"/>
      <c r="D151" s="42"/>
      <c r="E151" s="42"/>
      <c r="F151" s="42"/>
      <c r="G151" s="42"/>
      <c r="H151" s="42"/>
      <c r="I151" s="42"/>
      <c r="J151" s="10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row>
    <row r="152" spans="1:48" s="1" customFormat="1" ht="15" customHeight="1" x14ac:dyDescent="0.3">
      <c r="A152" s="300" t="s">
        <v>120</v>
      </c>
      <c r="B152" s="300"/>
      <c r="C152" s="300"/>
      <c r="D152" s="300"/>
      <c r="E152" s="300"/>
      <c r="F152" s="300"/>
      <c r="G152" s="300"/>
      <c r="H152" s="300"/>
      <c r="I152" s="300"/>
      <c r="J152" s="94"/>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1"/>
      <c r="AS152" s="31"/>
      <c r="AT152" s="31"/>
      <c r="AU152" s="31"/>
      <c r="AV152" s="31"/>
    </row>
    <row r="153" spans="1:48" s="1" customFormat="1" ht="15" customHeight="1" x14ac:dyDescent="0.3">
      <c r="A153" s="301" t="s">
        <v>121</v>
      </c>
      <c r="B153" s="301"/>
      <c r="C153" s="301"/>
      <c r="D153" s="301"/>
      <c r="E153" s="301"/>
      <c r="F153" s="301"/>
      <c r="G153" s="301"/>
      <c r="H153" s="302" t="s">
        <v>122</v>
      </c>
      <c r="I153" s="302"/>
      <c r="J153" s="104"/>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1"/>
      <c r="AS153" s="31"/>
      <c r="AT153" s="31"/>
      <c r="AU153" s="31"/>
      <c r="AV153" s="31"/>
    </row>
    <row r="154" spans="1:48" s="1" customFormat="1" ht="15" customHeight="1" x14ac:dyDescent="0.3">
      <c r="A154" s="312" t="s">
        <v>123</v>
      </c>
      <c r="B154" s="312"/>
      <c r="C154" s="312"/>
      <c r="D154" s="312"/>
      <c r="E154" s="312"/>
      <c r="F154" s="312"/>
      <c r="G154" s="312"/>
      <c r="H154" s="318">
        <f>H148</f>
        <v>175339.93034833335</v>
      </c>
      <c r="I154" s="318"/>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c r="AR154" s="31"/>
      <c r="AS154" s="31"/>
      <c r="AT154" s="31"/>
      <c r="AU154" s="31"/>
      <c r="AV154" s="31"/>
    </row>
    <row r="155" spans="1:48" s="1" customFormat="1" ht="15" customHeight="1" thickBot="1" x14ac:dyDescent="0.35">
      <c r="A155" s="312" t="s">
        <v>124</v>
      </c>
      <c r="B155" s="312"/>
      <c r="C155" s="312"/>
      <c r="D155" s="312"/>
      <c r="E155" s="312"/>
      <c r="F155" s="312"/>
      <c r="G155" s="312"/>
      <c r="H155" s="313">
        <f>G12</f>
        <v>0</v>
      </c>
      <c r="I155" s="313"/>
      <c r="J155" s="31"/>
      <c r="K155" s="31"/>
      <c r="L155" s="31"/>
      <c r="M155" s="31"/>
      <c r="N155" s="31"/>
      <c r="O155" s="31"/>
      <c r="P155" s="31"/>
      <c r="Q155" s="31"/>
      <c r="R155" s="31"/>
      <c r="S155" s="31"/>
      <c r="T155" s="31"/>
      <c r="U155" s="31"/>
      <c r="V155" s="31"/>
      <c r="W155" s="31"/>
      <c r="X155" s="31"/>
      <c r="Y155" s="31"/>
      <c r="Z155" s="31"/>
      <c r="AA155" s="31"/>
      <c r="AB155" s="31"/>
      <c r="AC155" s="31"/>
      <c r="AD155" s="31"/>
      <c r="AE155" s="31"/>
      <c r="AF155" s="31"/>
      <c r="AG155" s="31"/>
      <c r="AH155" s="31"/>
      <c r="AI155" s="31"/>
      <c r="AJ155" s="31"/>
      <c r="AK155" s="31"/>
      <c r="AL155" s="31"/>
      <c r="AM155" s="31"/>
      <c r="AN155" s="31"/>
      <c r="AO155" s="31"/>
      <c r="AP155" s="31"/>
      <c r="AQ155" s="31"/>
      <c r="AR155" s="31"/>
      <c r="AS155" s="31"/>
      <c r="AT155" s="31"/>
      <c r="AU155" s="31"/>
      <c r="AV155" s="31"/>
    </row>
    <row r="156" spans="1:48" s="1" customFormat="1" ht="15" customHeight="1" thickBot="1" x14ac:dyDescent="0.35">
      <c r="A156" s="314" t="s">
        <v>186</v>
      </c>
      <c r="B156" s="314"/>
      <c r="C156" s="314"/>
      <c r="D156" s="314"/>
      <c r="E156" s="314"/>
      <c r="F156" s="314"/>
      <c r="G156" s="315"/>
      <c r="H156" s="316">
        <f>H154*H155</f>
        <v>0</v>
      </c>
      <c r="I156" s="317"/>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1"/>
      <c r="AN156" s="31"/>
      <c r="AO156" s="31"/>
      <c r="AP156" s="31"/>
      <c r="AQ156" s="31"/>
      <c r="AR156" s="31"/>
      <c r="AS156" s="31"/>
      <c r="AT156" s="31"/>
      <c r="AU156" s="31"/>
      <c r="AV156" s="31"/>
    </row>
  </sheetData>
  <mergeCells count="278">
    <mergeCell ref="A1:I1"/>
    <mergeCell ref="A2:I2"/>
    <mergeCell ref="C3:I3"/>
    <mergeCell ref="C4:D4"/>
    <mergeCell ref="A6:I6"/>
    <mergeCell ref="A7:I7"/>
    <mergeCell ref="G12:I12"/>
    <mergeCell ref="A13:I13"/>
    <mergeCell ref="A14:I14"/>
    <mergeCell ref="B15:G15"/>
    <mergeCell ref="H15:I15"/>
    <mergeCell ref="B16:G16"/>
    <mergeCell ref="H16:I16"/>
    <mergeCell ref="A8:I8"/>
    <mergeCell ref="B9:F9"/>
    <mergeCell ref="G9:I9"/>
    <mergeCell ref="B10:F10"/>
    <mergeCell ref="G10:I10"/>
    <mergeCell ref="B11:F11"/>
    <mergeCell ref="G11:I11"/>
    <mergeCell ref="B23:G23"/>
    <mergeCell ref="H23:I23"/>
    <mergeCell ref="B24:G24"/>
    <mergeCell ref="H24:I24"/>
    <mergeCell ref="B25:G25"/>
    <mergeCell ref="H25:I25"/>
    <mergeCell ref="C17:I17"/>
    <mergeCell ref="A18:I18"/>
    <mergeCell ref="A19:I19"/>
    <mergeCell ref="A20:I20"/>
    <mergeCell ref="A21:I21"/>
    <mergeCell ref="A22:I22"/>
    <mergeCell ref="B30:G30"/>
    <mergeCell ref="H30:I30"/>
    <mergeCell ref="B31:G31"/>
    <mergeCell ref="H31:I31"/>
    <mergeCell ref="L31:W31"/>
    <mergeCell ref="H32:I32"/>
    <mergeCell ref="L32:R32"/>
    <mergeCell ref="B26:G26"/>
    <mergeCell ref="H26:I26"/>
    <mergeCell ref="B27:G27"/>
    <mergeCell ref="H27:I27"/>
    <mergeCell ref="A28:I28"/>
    <mergeCell ref="A29:I29"/>
    <mergeCell ref="B36:G36"/>
    <mergeCell ref="H36:I36"/>
    <mergeCell ref="L36:M36"/>
    <mergeCell ref="B37:G37"/>
    <mergeCell ref="H37:I37"/>
    <mergeCell ref="L37:M37"/>
    <mergeCell ref="H33:I33"/>
    <mergeCell ref="L33:R33"/>
    <mergeCell ref="B34:G34"/>
    <mergeCell ref="H34:I34"/>
    <mergeCell ref="L34:M34"/>
    <mergeCell ref="B35:G35"/>
    <mergeCell ref="H35:I35"/>
    <mergeCell ref="L35:M35"/>
    <mergeCell ref="B43:G43"/>
    <mergeCell ref="L43:W43"/>
    <mergeCell ref="B44:G44"/>
    <mergeCell ref="L44:R44"/>
    <mergeCell ref="B45:G45"/>
    <mergeCell ref="L45:R45"/>
    <mergeCell ref="S45:W45"/>
    <mergeCell ref="A38:G38"/>
    <mergeCell ref="H38:I38"/>
    <mergeCell ref="A39:I39"/>
    <mergeCell ref="A40:I40"/>
    <mergeCell ref="A41:I41"/>
    <mergeCell ref="B42:G42"/>
    <mergeCell ref="L50:R50"/>
    <mergeCell ref="B51:G51"/>
    <mergeCell ref="L51:R51"/>
    <mergeCell ref="L52:R52"/>
    <mergeCell ref="B53:G53"/>
    <mergeCell ref="L53:R53"/>
    <mergeCell ref="A46:G46"/>
    <mergeCell ref="H46:I46"/>
    <mergeCell ref="A47:I47"/>
    <mergeCell ref="A48:I48"/>
    <mergeCell ref="B49:G49"/>
    <mergeCell ref="B50:G50"/>
    <mergeCell ref="B57:G57"/>
    <mergeCell ref="L57:R57"/>
    <mergeCell ref="A58:G58"/>
    <mergeCell ref="A59:I59"/>
    <mergeCell ref="A60:I60"/>
    <mergeCell ref="B61:G61"/>
    <mergeCell ref="H61:I61"/>
    <mergeCell ref="B54:G54"/>
    <mergeCell ref="L54:R54"/>
    <mergeCell ref="B55:G55"/>
    <mergeCell ref="L55:R55"/>
    <mergeCell ref="B56:G56"/>
    <mergeCell ref="L56:R56"/>
    <mergeCell ref="A64:A65"/>
    <mergeCell ref="B64:C65"/>
    <mergeCell ref="H64:I65"/>
    <mergeCell ref="L64:R64"/>
    <mergeCell ref="L65:R65"/>
    <mergeCell ref="A62:A63"/>
    <mergeCell ref="B62:B63"/>
    <mergeCell ref="H62:I62"/>
    <mergeCell ref="L62:R62"/>
    <mergeCell ref="B66:G66"/>
    <mergeCell ref="H66:I66"/>
    <mergeCell ref="L66:R66"/>
    <mergeCell ref="B67:G67"/>
    <mergeCell ref="H67:I67"/>
    <mergeCell ref="L67:R67"/>
    <mergeCell ref="AE62:AF62"/>
    <mergeCell ref="AG62:AH62"/>
    <mergeCell ref="AI62:AL62"/>
    <mergeCell ref="H63:I63"/>
    <mergeCell ref="L63:R63"/>
    <mergeCell ref="AA62:AB62"/>
    <mergeCell ref="AC62:AD62"/>
    <mergeCell ref="A72:I72"/>
    <mergeCell ref="B73:G73"/>
    <mergeCell ref="H73:I73"/>
    <mergeCell ref="B74:G74"/>
    <mergeCell ref="H74:I74"/>
    <mergeCell ref="L74:R74"/>
    <mergeCell ref="B68:G68"/>
    <mergeCell ref="H68:I68"/>
    <mergeCell ref="A69:G69"/>
    <mergeCell ref="H69:I69"/>
    <mergeCell ref="A70:I70"/>
    <mergeCell ref="A71:I71"/>
    <mergeCell ref="A77:G77"/>
    <mergeCell ref="H77:I77"/>
    <mergeCell ref="A78:I78"/>
    <mergeCell ref="A79:I79"/>
    <mergeCell ref="B80:G80"/>
    <mergeCell ref="B81:G81"/>
    <mergeCell ref="B75:G75"/>
    <mergeCell ref="H75:I75"/>
    <mergeCell ref="L75:R75"/>
    <mergeCell ref="B76:G76"/>
    <mergeCell ref="H76:I76"/>
    <mergeCell ref="L76:R76"/>
    <mergeCell ref="B85:G85"/>
    <mergeCell ref="L85:R85"/>
    <mergeCell ref="B86:G86"/>
    <mergeCell ref="L86:R86"/>
    <mergeCell ref="A87:G87"/>
    <mergeCell ref="H87:I87"/>
    <mergeCell ref="L81:R81"/>
    <mergeCell ref="B82:G82"/>
    <mergeCell ref="L82:R82"/>
    <mergeCell ref="B83:G83"/>
    <mergeCell ref="L83:R83"/>
    <mergeCell ref="B84:G84"/>
    <mergeCell ref="L84:R84"/>
    <mergeCell ref="B93:G93"/>
    <mergeCell ref="L93:R93"/>
    <mergeCell ref="B94:G94"/>
    <mergeCell ref="L94:R94"/>
    <mergeCell ref="B95:G95"/>
    <mergeCell ref="L95:R95"/>
    <mergeCell ref="A88:I88"/>
    <mergeCell ref="A89:I89"/>
    <mergeCell ref="A90:I90"/>
    <mergeCell ref="B91:G91"/>
    <mergeCell ref="B92:G92"/>
    <mergeCell ref="L92:R92"/>
    <mergeCell ref="B101:G101"/>
    <mergeCell ref="B102:G102"/>
    <mergeCell ref="A103:G103"/>
    <mergeCell ref="H103:I103"/>
    <mergeCell ref="A104:I104"/>
    <mergeCell ref="A105:I105"/>
    <mergeCell ref="B96:G96"/>
    <mergeCell ref="L96:R96"/>
    <mergeCell ref="B97:G97"/>
    <mergeCell ref="A98:G98"/>
    <mergeCell ref="A99:I99"/>
    <mergeCell ref="A100:I100"/>
    <mergeCell ref="B109:G109"/>
    <mergeCell ref="H109:I109"/>
    <mergeCell ref="L109:R109"/>
    <mergeCell ref="A110:G110"/>
    <mergeCell ref="H110:I110"/>
    <mergeCell ref="A111:I111"/>
    <mergeCell ref="A106:I106"/>
    <mergeCell ref="B107:G107"/>
    <mergeCell ref="H107:I107"/>
    <mergeCell ref="B108:G108"/>
    <mergeCell ref="H108:I108"/>
    <mergeCell ref="L108:R108"/>
    <mergeCell ref="B115:G115"/>
    <mergeCell ref="H115:I115"/>
    <mergeCell ref="L115:R115"/>
    <mergeCell ref="B116:G116"/>
    <mergeCell ref="H116:I116"/>
    <mergeCell ref="L116:R116"/>
    <mergeCell ref="A112:I112"/>
    <mergeCell ref="B113:G113"/>
    <mergeCell ref="H113:I113"/>
    <mergeCell ref="B114:G114"/>
    <mergeCell ref="H114:I114"/>
    <mergeCell ref="L114:R114"/>
    <mergeCell ref="A120:I120"/>
    <mergeCell ref="B121:G121"/>
    <mergeCell ref="B122:G122"/>
    <mergeCell ref="L122:R122"/>
    <mergeCell ref="B123:G123"/>
    <mergeCell ref="L123:R123"/>
    <mergeCell ref="B117:G117"/>
    <mergeCell ref="H117:I117"/>
    <mergeCell ref="L117:R117"/>
    <mergeCell ref="A118:G118"/>
    <mergeCell ref="H118:I118"/>
    <mergeCell ref="A119:I119"/>
    <mergeCell ref="A127:B127"/>
    <mergeCell ref="L127:R127"/>
    <mergeCell ref="A128:G128"/>
    <mergeCell ref="A129:I129"/>
    <mergeCell ref="A130:I130"/>
    <mergeCell ref="A131:I131"/>
    <mergeCell ref="B124:G124"/>
    <mergeCell ref="A125:B125"/>
    <mergeCell ref="C125:C126"/>
    <mergeCell ref="L125:R125"/>
    <mergeCell ref="A126:B126"/>
    <mergeCell ref="L126:R126"/>
    <mergeCell ref="B135:G135"/>
    <mergeCell ref="H135:I135"/>
    <mergeCell ref="L135:R135"/>
    <mergeCell ref="B136:G136"/>
    <mergeCell ref="H136:I136"/>
    <mergeCell ref="L136:R136"/>
    <mergeCell ref="A132:G132"/>
    <mergeCell ref="H132:I132"/>
    <mergeCell ref="B133:G133"/>
    <mergeCell ref="H133:I133"/>
    <mergeCell ref="L133:R133"/>
    <mergeCell ref="B134:G134"/>
    <mergeCell ref="H134:I134"/>
    <mergeCell ref="L134:R134"/>
    <mergeCell ref="B139:G139"/>
    <mergeCell ref="H139:I139"/>
    <mergeCell ref="L139:R139"/>
    <mergeCell ref="A140:G140"/>
    <mergeCell ref="H140:I140"/>
    <mergeCell ref="L140:R140"/>
    <mergeCell ref="B137:G137"/>
    <mergeCell ref="H137:I137"/>
    <mergeCell ref="L137:R137"/>
    <mergeCell ref="A138:G138"/>
    <mergeCell ref="H138:I138"/>
    <mergeCell ref="L138:R138"/>
    <mergeCell ref="A146:G146"/>
    <mergeCell ref="H146:I146"/>
    <mergeCell ref="A147:G147"/>
    <mergeCell ref="H147:I147"/>
    <mergeCell ref="A148:G148"/>
    <mergeCell ref="H148:I148"/>
    <mergeCell ref="A141:I141"/>
    <mergeCell ref="A142:I142"/>
    <mergeCell ref="A144:B144"/>
    <mergeCell ref="E144:F144"/>
    <mergeCell ref="H144:I144"/>
    <mergeCell ref="A145:B145"/>
    <mergeCell ref="E145:F145"/>
    <mergeCell ref="H145:I145"/>
    <mergeCell ref="A155:G155"/>
    <mergeCell ref="H155:I155"/>
    <mergeCell ref="A156:G156"/>
    <mergeCell ref="H156:I156"/>
    <mergeCell ref="A150:I150"/>
    <mergeCell ref="A152:I152"/>
    <mergeCell ref="A153:G153"/>
    <mergeCell ref="H153:I153"/>
    <mergeCell ref="A154:G154"/>
    <mergeCell ref="H154:I154"/>
  </mergeCells>
  <printOptions horizontalCentered="1"/>
  <pageMargins left="0.39370078740157483" right="0.39370078740157483" top="0.39370078740157483" bottom="0.39370078740157483" header="0.51181102362204722" footer="0.51181102362204722"/>
  <pageSetup paperSize="9" firstPageNumber="0" orientation="landscape" r:id="rId1"/>
  <rowBreaks count="4" manualBreakCount="4">
    <brk id="38" max="17" man="1"/>
    <brk id="58" max="17" man="1"/>
    <brk id="88" max="17" man="1"/>
    <brk id="119" max="17"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AMK158"/>
  <sheetViews>
    <sheetView topLeftCell="A115" zoomScale="115" zoomScaleNormal="115" zoomScaleSheetLayoutView="110" zoomScalePageLayoutView="110" workbookViewId="0">
      <selection activeCell="H119" sqref="H119:I119"/>
    </sheetView>
  </sheetViews>
  <sheetFormatPr defaultColWidth="9.109375" defaultRowHeight="13.2" x14ac:dyDescent="0.3"/>
  <cols>
    <col min="1" max="1" width="3.109375" style="105" customWidth="1"/>
    <col min="2" max="2" width="16.44140625" style="1" customWidth="1"/>
    <col min="3" max="3" width="17.88671875" style="1" customWidth="1"/>
    <col min="4" max="4" width="11.88671875" style="1" customWidth="1"/>
    <col min="5" max="5" width="9.44140625" style="1" bestFit="1" customWidth="1"/>
    <col min="6" max="6" width="11.109375" style="1" bestFit="1" customWidth="1"/>
    <col min="7" max="7" width="10.44140625" style="1" bestFit="1" customWidth="1"/>
    <col min="8" max="8" width="10.33203125" style="1" customWidth="1"/>
    <col min="9" max="9" width="13.33203125" style="1" customWidth="1"/>
    <col min="10" max="10" width="10.109375" style="1" hidden="1" customWidth="1"/>
    <col min="11" max="11" width="0.88671875" style="8" customWidth="1"/>
    <col min="12" max="12" width="14.44140625" style="8" customWidth="1"/>
    <col min="13" max="17" width="9.109375" style="8" customWidth="1"/>
    <col min="18" max="18" width="11.109375" style="8" customWidth="1"/>
    <col min="19" max="27" width="9.109375" style="8" customWidth="1"/>
    <col min="28" max="28" width="9.6640625" style="8" bestFit="1" customWidth="1"/>
    <col min="29" max="48" width="9.109375" style="8" customWidth="1"/>
    <col min="49" max="1025" width="9.109375" style="1" customWidth="1"/>
    <col min="1026" max="16384" width="9.109375" style="9"/>
  </cols>
  <sheetData>
    <row r="1" spans="1:1025" ht="21" customHeight="1" x14ac:dyDescent="0.3">
      <c r="A1" s="219" t="s">
        <v>0</v>
      </c>
      <c r="B1" s="219"/>
      <c r="C1" s="219"/>
      <c r="D1" s="219"/>
      <c r="E1" s="219"/>
      <c r="F1" s="219"/>
      <c r="G1" s="219"/>
      <c r="H1" s="219"/>
      <c r="I1" s="219"/>
      <c r="J1" s="7"/>
    </row>
    <row r="2" spans="1:1025" ht="15" customHeight="1" x14ac:dyDescent="0.3">
      <c r="A2" s="220"/>
      <c r="B2" s="220"/>
      <c r="C2" s="220"/>
      <c r="D2" s="220"/>
      <c r="E2" s="220"/>
      <c r="F2" s="220"/>
      <c r="G2" s="220"/>
      <c r="H2" s="220"/>
      <c r="I2" s="220"/>
      <c r="J2" s="10"/>
    </row>
    <row r="3" spans="1:1025" ht="15" customHeight="1" x14ac:dyDescent="0.3">
      <c r="A3" s="11"/>
      <c r="B3" s="12" t="s">
        <v>1</v>
      </c>
      <c r="C3" s="221"/>
      <c r="D3" s="221"/>
      <c r="E3" s="221"/>
      <c r="F3" s="221"/>
      <c r="G3" s="221"/>
      <c r="H3" s="221"/>
      <c r="I3" s="221"/>
      <c r="J3" s="13"/>
    </row>
    <row r="4" spans="1:1025" ht="15" customHeight="1" x14ac:dyDescent="0.3">
      <c r="A4" s="11"/>
      <c r="B4" s="12" t="s">
        <v>2</v>
      </c>
      <c r="C4" s="222"/>
      <c r="D4" s="222"/>
      <c r="E4" s="14" t="s">
        <v>193</v>
      </c>
      <c r="F4" s="14"/>
      <c r="G4" s="14"/>
      <c r="H4" s="14"/>
      <c r="I4" s="14"/>
      <c r="J4" s="13"/>
    </row>
    <row r="5" spans="1:1025" ht="15" customHeight="1" x14ac:dyDescent="0.3">
      <c r="A5" s="11"/>
      <c r="B5" s="12" t="s">
        <v>3</v>
      </c>
      <c r="C5" s="14" t="s">
        <v>194</v>
      </c>
      <c r="D5" s="14" t="s">
        <v>4</v>
      </c>
      <c r="E5" s="14" t="s">
        <v>195</v>
      </c>
      <c r="F5" s="14"/>
      <c r="G5" s="14"/>
      <c r="H5" s="14"/>
      <c r="I5" s="14"/>
      <c r="J5" s="13"/>
    </row>
    <row r="6" spans="1:1025" ht="15" customHeight="1" x14ac:dyDescent="0.3">
      <c r="A6" s="220"/>
      <c r="B6" s="220"/>
      <c r="C6" s="220"/>
      <c r="D6" s="220"/>
      <c r="E6" s="220"/>
      <c r="F6" s="220"/>
      <c r="G6" s="220"/>
      <c r="H6" s="220"/>
      <c r="I6" s="220"/>
      <c r="J6" s="13"/>
    </row>
    <row r="7" spans="1:1025" ht="15" customHeight="1" x14ac:dyDescent="0.3">
      <c r="A7" s="223" t="s">
        <v>5</v>
      </c>
      <c r="B7" s="223"/>
      <c r="C7" s="223"/>
      <c r="D7" s="223"/>
      <c r="E7" s="223"/>
      <c r="F7" s="223"/>
      <c r="G7" s="223"/>
      <c r="H7" s="223"/>
      <c r="I7" s="223"/>
      <c r="J7" s="13"/>
      <c r="L7" s="15" t="s">
        <v>174</v>
      </c>
    </row>
    <row r="8" spans="1:1025" ht="15" customHeight="1" x14ac:dyDescent="0.3">
      <c r="A8" s="220"/>
      <c r="B8" s="220"/>
      <c r="C8" s="220"/>
      <c r="D8" s="220"/>
      <c r="E8" s="220"/>
      <c r="F8" s="220"/>
      <c r="G8" s="220"/>
      <c r="H8" s="220"/>
      <c r="I8" s="220"/>
      <c r="J8" s="10"/>
    </row>
    <row r="9" spans="1:1025" ht="15" customHeight="1" x14ac:dyDescent="0.3">
      <c r="A9" s="16" t="s">
        <v>6</v>
      </c>
      <c r="B9" s="225" t="s">
        <v>7</v>
      </c>
      <c r="C9" s="225"/>
      <c r="D9" s="225"/>
      <c r="E9" s="225"/>
      <c r="F9" s="225"/>
      <c r="G9" s="226"/>
      <c r="H9" s="224"/>
      <c r="I9" s="224"/>
      <c r="J9" s="17"/>
      <c r="L9" s="8" t="s">
        <v>175</v>
      </c>
    </row>
    <row r="10" spans="1:1025" ht="15" customHeight="1" x14ac:dyDescent="0.3">
      <c r="A10" s="16" t="s">
        <v>8</v>
      </c>
      <c r="B10" s="225" t="s">
        <v>9</v>
      </c>
      <c r="C10" s="225"/>
      <c r="D10" s="225"/>
      <c r="E10" s="225"/>
      <c r="F10" s="225"/>
      <c r="G10" s="227"/>
      <c r="H10" s="228"/>
      <c r="I10" s="229"/>
      <c r="J10" s="17"/>
      <c r="L10" s="8" t="s">
        <v>176</v>
      </c>
    </row>
    <row r="11" spans="1:1025" ht="15" customHeight="1" x14ac:dyDescent="0.3">
      <c r="A11" s="18" t="s">
        <v>10</v>
      </c>
      <c r="B11" s="230" t="s">
        <v>11</v>
      </c>
      <c r="C11" s="231"/>
      <c r="D11" s="231"/>
      <c r="E11" s="231"/>
      <c r="F11" s="231"/>
      <c r="G11" s="224"/>
      <c r="H11" s="224"/>
      <c r="I11" s="224"/>
      <c r="J11" s="10"/>
      <c r="L11" s="8" t="s">
        <v>177</v>
      </c>
    </row>
    <row r="12" spans="1:1025" ht="15" customHeight="1" x14ac:dyDescent="0.3">
      <c r="A12" s="16" t="s">
        <v>12</v>
      </c>
      <c r="B12" s="19" t="s">
        <v>13</v>
      </c>
      <c r="C12" s="20"/>
      <c r="D12" s="20"/>
      <c r="E12" s="20"/>
      <c r="F12" s="20"/>
      <c r="G12" s="224"/>
      <c r="H12" s="224"/>
      <c r="I12" s="224"/>
      <c r="J12" s="10"/>
      <c r="L12" s="8" t="s">
        <v>178</v>
      </c>
    </row>
    <row r="13" spans="1:1025" ht="15" customHeight="1" x14ac:dyDescent="0.3">
      <c r="A13" s="220"/>
      <c r="B13" s="220"/>
      <c r="C13" s="220"/>
      <c r="D13" s="220"/>
      <c r="E13" s="220"/>
      <c r="F13" s="220"/>
      <c r="G13" s="220"/>
      <c r="H13" s="220"/>
      <c r="I13" s="220"/>
      <c r="J13" s="10"/>
    </row>
    <row r="14" spans="1:1025" ht="15" customHeight="1" x14ac:dyDescent="0.3">
      <c r="A14" s="223" t="s">
        <v>14</v>
      </c>
      <c r="B14" s="223"/>
      <c r="C14" s="223"/>
      <c r="D14" s="223"/>
      <c r="E14" s="223"/>
      <c r="F14" s="223"/>
      <c r="G14" s="223"/>
      <c r="H14" s="223"/>
      <c r="I14" s="223"/>
      <c r="J14" s="10"/>
    </row>
    <row r="15" spans="1:1025" ht="15" customHeight="1" x14ac:dyDescent="0.3">
      <c r="A15" s="16">
        <v>1</v>
      </c>
      <c r="B15" s="225" t="s">
        <v>15</v>
      </c>
      <c r="C15" s="225"/>
      <c r="D15" s="225"/>
      <c r="E15" s="225"/>
      <c r="F15" s="225"/>
      <c r="G15" s="225"/>
      <c r="H15" s="224"/>
      <c r="I15" s="224"/>
      <c r="J15" s="10"/>
      <c r="L15" s="8" t="s">
        <v>179</v>
      </c>
    </row>
    <row r="16" spans="1:1025" s="8" customFormat="1" ht="15" customHeight="1" x14ac:dyDescent="0.3">
      <c r="A16" s="16">
        <v>2</v>
      </c>
      <c r="B16" s="225" t="s">
        <v>16</v>
      </c>
      <c r="C16" s="225"/>
      <c r="D16" s="225"/>
      <c r="E16" s="225"/>
      <c r="F16" s="225"/>
      <c r="G16" s="225"/>
      <c r="H16" s="224"/>
      <c r="I16" s="224"/>
      <c r="J16" s="10"/>
      <c r="L16" s="8" t="s">
        <v>180</v>
      </c>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s="8" customFormat="1" ht="15" customHeight="1" x14ac:dyDescent="0.3">
      <c r="A17" s="16">
        <v>3</v>
      </c>
      <c r="B17" s="19" t="s">
        <v>187</v>
      </c>
      <c r="C17" s="237">
        <f>'Tabela de Salários'!D9</f>
        <v>0</v>
      </c>
      <c r="D17" s="237"/>
      <c r="E17" s="237"/>
      <c r="F17" s="237"/>
      <c r="G17" s="237"/>
      <c r="H17" s="237"/>
      <c r="I17" s="238"/>
      <c r="J17" s="10"/>
      <c r="L17" s="8" t="s">
        <v>196</v>
      </c>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r="18" spans="1:1025" s="8" customFormat="1" ht="15" customHeight="1" x14ac:dyDescent="0.3">
      <c r="A18" s="220"/>
      <c r="B18" s="220"/>
      <c r="C18" s="220"/>
      <c r="D18" s="220"/>
      <c r="E18" s="220"/>
      <c r="F18" s="220"/>
      <c r="G18" s="220"/>
      <c r="H18" s="220"/>
      <c r="I18" s="220"/>
      <c r="J18" s="10"/>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r="19" spans="1:1025" s="8" customFormat="1" ht="15" customHeight="1" x14ac:dyDescent="0.3">
      <c r="A19" s="223" t="s">
        <v>17</v>
      </c>
      <c r="B19" s="223"/>
      <c r="C19" s="223"/>
      <c r="D19" s="223"/>
      <c r="E19" s="223"/>
      <c r="F19" s="223"/>
      <c r="G19" s="223"/>
      <c r="H19" s="223"/>
      <c r="I19" s="223"/>
      <c r="J19" s="2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s="8" customFormat="1" ht="15" customHeight="1" x14ac:dyDescent="0.3">
      <c r="A20" s="220"/>
      <c r="B20" s="220"/>
      <c r="C20" s="220"/>
      <c r="D20" s="220"/>
      <c r="E20" s="220"/>
      <c r="F20" s="220"/>
      <c r="G20" s="220"/>
      <c r="H20" s="220"/>
      <c r="I20" s="220"/>
      <c r="J20" s="10"/>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r="21" spans="1:1025" s="8" customFormat="1" ht="15" customHeight="1" x14ac:dyDescent="0.3">
      <c r="A21" s="239" t="s">
        <v>18</v>
      </c>
      <c r="B21" s="239"/>
      <c r="C21" s="239"/>
      <c r="D21" s="239"/>
      <c r="E21" s="239"/>
      <c r="F21" s="239"/>
      <c r="G21" s="239"/>
      <c r="H21" s="239"/>
      <c r="I21" s="239"/>
      <c r="J21" s="22"/>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spans="1:1025" s="8" customFormat="1" ht="15" customHeight="1" x14ac:dyDescent="0.3">
      <c r="A22" s="240" t="s">
        <v>19</v>
      </c>
      <c r="B22" s="240"/>
      <c r="C22" s="240"/>
      <c r="D22" s="240"/>
      <c r="E22" s="240"/>
      <c r="F22" s="240"/>
      <c r="G22" s="240"/>
      <c r="H22" s="240"/>
      <c r="I22" s="240"/>
      <c r="J22" s="22"/>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s="8" customFormat="1" ht="15" customHeight="1" x14ac:dyDescent="0.3">
      <c r="A23" s="23">
        <v>1</v>
      </c>
      <c r="B23" s="232" t="s">
        <v>20</v>
      </c>
      <c r="C23" s="232"/>
      <c r="D23" s="232"/>
      <c r="E23" s="232"/>
      <c r="F23" s="232"/>
      <c r="G23" s="232"/>
      <c r="H23" s="233"/>
      <c r="I23" s="234"/>
      <c r="J23" s="22"/>
      <c r="L23" s="8" t="s">
        <v>181</v>
      </c>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s="8" customFormat="1" ht="15" customHeight="1" x14ac:dyDescent="0.3">
      <c r="A24" s="23">
        <v>2</v>
      </c>
      <c r="B24" s="232" t="s">
        <v>21</v>
      </c>
      <c r="C24" s="232"/>
      <c r="D24" s="232"/>
      <c r="E24" s="232"/>
      <c r="F24" s="232"/>
      <c r="G24" s="232"/>
      <c r="H24" s="233"/>
      <c r="I24" s="234"/>
      <c r="J24" s="22"/>
      <c r="L24" s="8" t="s">
        <v>182</v>
      </c>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s="8" customFormat="1" ht="15" customHeight="1" x14ac:dyDescent="0.3">
      <c r="A25" s="23">
        <v>3</v>
      </c>
      <c r="B25" s="232" t="s">
        <v>22</v>
      </c>
      <c r="C25" s="232"/>
      <c r="D25" s="232"/>
      <c r="E25" s="232"/>
      <c r="F25" s="232"/>
      <c r="G25" s="232"/>
      <c r="H25" s="235"/>
      <c r="I25" s="236"/>
      <c r="J25" s="24"/>
      <c r="L25" s="8" t="s">
        <v>183</v>
      </c>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spans="1:1025" s="8" customFormat="1" ht="15" customHeight="1" x14ac:dyDescent="0.3">
      <c r="A26" s="23">
        <v>4</v>
      </c>
      <c r="B26" s="232" t="s">
        <v>23</v>
      </c>
      <c r="C26" s="232"/>
      <c r="D26" s="232"/>
      <c r="E26" s="232"/>
      <c r="F26" s="232"/>
      <c r="G26" s="232"/>
      <c r="H26" s="233"/>
      <c r="I26" s="234"/>
      <c r="J26" s="25"/>
      <c r="L26" s="8" t="s">
        <v>184</v>
      </c>
      <c r="M26" s="26"/>
      <c r="N26" s="26"/>
      <c r="O26" s="26"/>
      <c r="P26" s="26"/>
      <c r="Q26" s="26"/>
      <c r="R26" s="26"/>
      <c r="S26" s="26"/>
      <c r="T26" s="26"/>
      <c r="U26" s="26"/>
      <c r="V26" s="26"/>
      <c r="W26" s="26"/>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spans="1:1025" s="8" customFormat="1" ht="15" customHeight="1" x14ac:dyDescent="0.3">
      <c r="A27" s="23">
        <v>5</v>
      </c>
      <c r="B27" s="232" t="s">
        <v>24</v>
      </c>
      <c r="C27" s="232"/>
      <c r="D27" s="232"/>
      <c r="E27" s="232"/>
      <c r="F27" s="232"/>
      <c r="G27" s="232"/>
      <c r="H27" s="245"/>
      <c r="I27" s="246"/>
      <c r="J27" s="25"/>
      <c r="L27" s="8" t="s">
        <v>185</v>
      </c>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spans="1:1025" s="8" customFormat="1" ht="15" customHeight="1" x14ac:dyDescent="0.3">
      <c r="A28" s="247"/>
      <c r="B28" s="247"/>
      <c r="C28" s="247"/>
      <c r="D28" s="247"/>
      <c r="E28" s="247"/>
      <c r="F28" s="247"/>
      <c r="G28" s="247"/>
      <c r="H28" s="247"/>
      <c r="I28" s="247"/>
      <c r="J28" s="10"/>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spans="1:1025" s="8" customFormat="1" ht="15" customHeight="1" x14ac:dyDescent="0.3">
      <c r="A29" s="248" t="s">
        <v>25</v>
      </c>
      <c r="B29" s="249"/>
      <c r="C29" s="249"/>
      <c r="D29" s="249"/>
      <c r="E29" s="249"/>
      <c r="F29" s="249"/>
      <c r="G29" s="249"/>
      <c r="H29" s="249"/>
      <c r="I29" s="250"/>
      <c r="J29" s="27"/>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spans="1:1025" s="8" customFormat="1" ht="15" customHeight="1" x14ac:dyDescent="0.3">
      <c r="A30" s="28">
        <v>1</v>
      </c>
      <c r="B30" s="240" t="s">
        <v>26</v>
      </c>
      <c r="C30" s="240"/>
      <c r="D30" s="240"/>
      <c r="E30" s="240"/>
      <c r="F30" s="240"/>
      <c r="G30" s="240"/>
      <c r="H30" s="241" t="s">
        <v>27</v>
      </c>
      <c r="I30" s="241"/>
      <c r="J30" s="29"/>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spans="1:1025" s="8" customFormat="1" ht="15" customHeight="1" x14ac:dyDescent="0.3">
      <c r="A31" s="23" t="s">
        <v>6</v>
      </c>
      <c r="B31" s="225" t="s">
        <v>28</v>
      </c>
      <c r="C31" s="225"/>
      <c r="D31" s="225"/>
      <c r="E31" s="225"/>
      <c r="F31" s="225"/>
      <c r="G31" s="225"/>
      <c r="H31" s="242">
        <f>'Tabela de Salários'!E8</f>
        <v>1722.21</v>
      </c>
      <c r="I31" s="242"/>
      <c r="J31" s="30" t="e">
        <f>((H31/(H25/220)))</f>
        <v>#DIV/0!</v>
      </c>
      <c r="K31" s="31"/>
      <c r="L31" s="243" t="s">
        <v>135</v>
      </c>
      <c r="M31" s="243"/>
      <c r="N31" s="243"/>
      <c r="O31" s="243"/>
      <c r="P31" s="243"/>
      <c r="Q31" s="243"/>
      <c r="R31" s="243"/>
      <c r="S31" s="243"/>
      <c r="T31" s="243"/>
      <c r="U31" s="243"/>
      <c r="V31" s="243"/>
      <c r="W31" s="243"/>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spans="1:1025" s="8" customFormat="1" ht="48.6" customHeight="1" x14ac:dyDescent="0.3">
      <c r="A32" s="32" t="s">
        <v>8</v>
      </c>
      <c r="B32" s="33" t="s">
        <v>29</v>
      </c>
      <c r="C32" s="34"/>
      <c r="D32" s="35" t="s">
        <v>134</v>
      </c>
      <c r="E32" s="35" t="s">
        <v>130</v>
      </c>
      <c r="F32" s="34"/>
      <c r="G32" s="36"/>
      <c r="H32" s="242">
        <f>IF(E32="N",0,H31*0.3)</f>
        <v>0</v>
      </c>
      <c r="I32" s="242"/>
      <c r="J32" s="37"/>
      <c r="L32" s="244" t="s">
        <v>192</v>
      </c>
      <c r="M32" s="244"/>
      <c r="N32" s="244"/>
      <c r="O32" s="244"/>
      <c r="P32" s="244"/>
      <c r="Q32" s="244"/>
      <c r="R32" s="244"/>
      <c r="S32" s="6"/>
      <c r="T32" s="6"/>
      <c r="U32" s="6"/>
      <c r="V32" s="6"/>
      <c r="W32" s="6"/>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spans="1:1025" s="8" customFormat="1" ht="52.5" customHeight="1" x14ac:dyDescent="0.3">
      <c r="A33" s="32" t="s">
        <v>10</v>
      </c>
      <c r="B33" s="33" t="s">
        <v>30</v>
      </c>
      <c r="C33" s="34"/>
      <c r="D33" s="35" t="s">
        <v>134</v>
      </c>
      <c r="E33" s="35" t="s">
        <v>130</v>
      </c>
      <c r="F33" s="38"/>
      <c r="G33" s="39">
        <v>0.2</v>
      </c>
      <c r="H33" s="254">
        <f>ROUND(F33*G33,2)</f>
        <v>0</v>
      </c>
      <c r="I33" s="242"/>
      <c r="J33" s="37"/>
      <c r="L33" s="244" t="s">
        <v>191</v>
      </c>
      <c r="M33" s="244"/>
      <c r="N33" s="244"/>
      <c r="O33" s="244"/>
      <c r="P33" s="244"/>
      <c r="Q33" s="244"/>
      <c r="R33" s="244"/>
      <c r="S33" s="40"/>
      <c r="T33" s="40"/>
      <c r="U33" s="40"/>
      <c r="V33" s="40"/>
      <c r="W33" s="40"/>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spans="1:1025" s="8" customFormat="1" ht="15" customHeight="1" x14ac:dyDescent="0.3">
      <c r="A34" s="23" t="s">
        <v>12</v>
      </c>
      <c r="B34" s="255" t="s">
        <v>282</v>
      </c>
      <c r="C34" s="256"/>
      <c r="D34" s="256"/>
      <c r="E34" s="256"/>
      <c r="F34" s="256"/>
      <c r="G34" s="257"/>
      <c r="H34" s="242">
        <f>(H31+H36+H37)/220*1.5*4</f>
        <v>47.965683471074385</v>
      </c>
      <c r="I34" s="242"/>
      <c r="J34" s="41"/>
      <c r="L34" s="243"/>
      <c r="M34" s="243"/>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spans="1:1025" s="8" customFormat="1" ht="15" customHeight="1" x14ac:dyDescent="0.3">
      <c r="A35" s="23"/>
      <c r="B35" s="2" t="s">
        <v>283</v>
      </c>
      <c r="C35" s="129"/>
      <c r="D35" s="129"/>
      <c r="E35" s="129"/>
      <c r="F35" s="129"/>
      <c r="G35" s="130"/>
      <c r="H35" s="362">
        <f>H34/6</f>
        <v>7.9942805785123978</v>
      </c>
      <c r="I35" s="363"/>
      <c r="J35" s="41"/>
      <c r="L35" s="40"/>
      <c r="M35" s="40"/>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spans="1:1025" s="8" customFormat="1" ht="15" customHeight="1" x14ac:dyDescent="0.3">
      <c r="A36" s="23"/>
      <c r="B36" s="2" t="s">
        <v>31</v>
      </c>
      <c r="C36" s="129"/>
      <c r="D36" s="129"/>
      <c r="E36" s="129"/>
      <c r="F36" s="129"/>
      <c r="G36" s="130"/>
      <c r="H36" s="362">
        <f>(H31/220)*20%*20</f>
        <v>31.312909090909091</v>
      </c>
      <c r="I36" s="363"/>
      <c r="J36" s="41"/>
      <c r="L36" s="40"/>
      <c r="M36" s="40"/>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spans="1:1025" s="8" customFormat="1" ht="15" customHeight="1" x14ac:dyDescent="0.3">
      <c r="A37" s="23"/>
      <c r="B37" s="2" t="s">
        <v>284</v>
      </c>
      <c r="C37" s="129"/>
      <c r="D37" s="129"/>
      <c r="E37" s="129"/>
      <c r="F37" s="129"/>
      <c r="G37" s="130"/>
      <c r="H37" s="362">
        <f>H36/6</f>
        <v>5.2188181818181816</v>
      </c>
      <c r="I37" s="363"/>
      <c r="J37" s="41"/>
      <c r="L37" s="40"/>
      <c r="M37" s="40"/>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spans="1:1025" s="8" customFormat="1" ht="15" customHeight="1" x14ac:dyDescent="0.3">
      <c r="A38" s="23"/>
      <c r="B38" s="2" t="s">
        <v>285</v>
      </c>
      <c r="C38" s="129"/>
      <c r="D38" s="129"/>
      <c r="E38" s="129"/>
      <c r="F38" s="129"/>
      <c r="G38" s="130"/>
      <c r="H38" s="362">
        <f>(H31+H36+H37)/220*1.5*15</f>
        <v>179.87131301652894</v>
      </c>
      <c r="I38" s="363"/>
      <c r="J38" s="41"/>
      <c r="L38" s="40"/>
      <c r="M38" s="40"/>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spans="1:1025" s="8" customFormat="1" ht="15" customHeight="1" x14ac:dyDescent="0.3">
      <c r="A39" s="23"/>
      <c r="B39" s="2" t="s">
        <v>281</v>
      </c>
      <c r="C39" s="129"/>
      <c r="D39" s="129"/>
      <c r="E39" s="129"/>
      <c r="F39" s="129"/>
      <c r="G39" s="130"/>
      <c r="H39" s="362">
        <f>H38/6</f>
        <v>29.978552169421491</v>
      </c>
      <c r="I39" s="363"/>
      <c r="J39" s="41"/>
      <c r="L39" s="40"/>
      <c r="M39" s="40"/>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spans="1:1025" s="8" customFormat="1" ht="15" customHeight="1" x14ac:dyDescent="0.3">
      <c r="A40" s="259" t="s">
        <v>38</v>
      </c>
      <c r="B40" s="259"/>
      <c r="C40" s="259"/>
      <c r="D40" s="259"/>
      <c r="E40" s="259"/>
      <c r="F40" s="259"/>
      <c r="G40" s="259"/>
      <c r="H40" s="260">
        <f>SUM(H31:I39)</f>
        <v>2024.5515565082646</v>
      </c>
      <c r="I40" s="260"/>
      <c r="J40" s="44"/>
      <c r="L40" s="8" t="s">
        <v>137</v>
      </c>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spans="1:1025" s="8" customFormat="1" ht="15" customHeight="1" x14ac:dyDescent="0.3">
      <c r="A41" s="247"/>
      <c r="B41" s="247"/>
      <c r="C41" s="247"/>
      <c r="D41" s="247"/>
      <c r="E41" s="247"/>
      <c r="F41" s="247"/>
      <c r="G41" s="247"/>
      <c r="H41" s="247"/>
      <c r="I41" s="247"/>
      <c r="J41" s="10"/>
      <c r="K41" s="26"/>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spans="1:1025" s="8" customFormat="1" ht="15" customHeight="1" x14ac:dyDescent="0.3">
      <c r="A42" s="248" t="s">
        <v>39</v>
      </c>
      <c r="B42" s="249"/>
      <c r="C42" s="249"/>
      <c r="D42" s="249"/>
      <c r="E42" s="249"/>
      <c r="F42" s="249"/>
      <c r="G42" s="249"/>
      <c r="H42" s="249"/>
      <c r="I42" s="250"/>
      <c r="J42" s="10"/>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spans="1:1025" s="8" customFormat="1" ht="15" customHeight="1" x14ac:dyDescent="0.3">
      <c r="A43" s="240" t="s">
        <v>40</v>
      </c>
      <c r="B43" s="240"/>
      <c r="C43" s="240"/>
      <c r="D43" s="240"/>
      <c r="E43" s="240"/>
      <c r="F43" s="240"/>
      <c r="G43" s="240"/>
      <c r="H43" s="240"/>
      <c r="I43" s="240"/>
      <c r="J43" s="10"/>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spans="1:1025" s="8" customFormat="1" ht="15" customHeight="1" x14ac:dyDescent="0.3">
      <c r="A44" s="28" t="s">
        <v>41</v>
      </c>
      <c r="B44" s="240" t="s">
        <v>42</v>
      </c>
      <c r="C44" s="240"/>
      <c r="D44" s="240"/>
      <c r="E44" s="240"/>
      <c r="F44" s="240"/>
      <c r="G44" s="240"/>
      <c r="H44" s="28" t="s">
        <v>43</v>
      </c>
      <c r="I44" s="45" t="s">
        <v>27</v>
      </c>
      <c r="J44" s="10"/>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spans="1:1025" s="8" customFormat="1" ht="15" customHeight="1" x14ac:dyDescent="0.3">
      <c r="A45" s="23" t="s">
        <v>6</v>
      </c>
      <c r="B45" s="232" t="s">
        <v>44</v>
      </c>
      <c r="C45" s="232"/>
      <c r="D45" s="232"/>
      <c r="E45" s="232"/>
      <c r="F45" s="232"/>
      <c r="G45" s="232"/>
      <c r="H45" s="46">
        <f>ROUND(1/12,4)</f>
        <v>8.3299999999999999E-2</v>
      </c>
      <c r="I45" s="47">
        <f>H45*H40</f>
        <v>168.64514465713845</v>
      </c>
      <c r="J45" s="10"/>
      <c r="L45" s="243" t="s">
        <v>136</v>
      </c>
      <c r="M45" s="243"/>
      <c r="N45" s="243"/>
      <c r="O45" s="243"/>
      <c r="P45" s="243"/>
      <c r="Q45" s="243"/>
      <c r="R45" s="243"/>
      <c r="S45" s="243"/>
      <c r="T45" s="243"/>
      <c r="U45" s="243"/>
      <c r="V45" s="243"/>
      <c r="W45" s="243"/>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row r="46" spans="1:1025" s="8" customFormat="1" ht="35.4" customHeight="1" x14ac:dyDescent="0.3">
      <c r="A46" s="23" t="s">
        <v>8</v>
      </c>
      <c r="B46" s="232" t="s">
        <v>202</v>
      </c>
      <c r="C46" s="232"/>
      <c r="D46" s="232"/>
      <c r="E46" s="232"/>
      <c r="F46" s="232"/>
      <c r="G46" s="232"/>
      <c r="H46" s="46">
        <v>0.121</v>
      </c>
      <c r="I46" s="47">
        <f>ROUND(H46*H40,2)</f>
        <v>244.97</v>
      </c>
      <c r="J46" s="10"/>
      <c r="L46" s="244" t="s">
        <v>217</v>
      </c>
      <c r="M46" s="244"/>
      <c r="N46" s="244"/>
      <c r="O46" s="244"/>
      <c r="P46" s="244"/>
      <c r="Q46" s="244"/>
      <c r="R46" s="244"/>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spans="1:1025" s="48" customFormat="1" ht="15" customHeight="1" x14ac:dyDescent="0.3">
      <c r="A47" s="32" t="s">
        <v>10</v>
      </c>
      <c r="B47" s="258" t="s">
        <v>307</v>
      </c>
      <c r="C47" s="258"/>
      <c r="D47" s="258"/>
      <c r="E47" s="258"/>
      <c r="F47" s="258"/>
      <c r="G47" s="258"/>
      <c r="H47" s="89">
        <f>(ROUND((SUM(H45:H46)*H60),4))</f>
        <v>7.5200000000000003E-2</v>
      </c>
      <c r="I47" s="106">
        <f>ROUND(H47*H40,2)</f>
        <v>152.25</v>
      </c>
      <c r="J47" s="10"/>
      <c r="K47" s="1"/>
      <c r="L47" s="244"/>
      <c r="M47" s="244"/>
      <c r="N47" s="244"/>
      <c r="O47" s="244"/>
      <c r="P47" s="244"/>
      <c r="Q47" s="244"/>
      <c r="R47" s="244"/>
      <c r="S47" s="244"/>
      <c r="T47" s="244"/>
      <c r="U47" s="244"/>
      <c r="V47" s="244"/>
      <c r="W47" s="244"/>
      <c r="AW47" s="49"/>
      <c r="AX47" s="49"/>
      <c r="AY47" s="49"/>
      <c r="AZ47" s="49"/>
      <c r="BA47" s="49"/>
      <c r="BB47" s="49"/>
      <c r="BC47" s="49"/>
      <c r="BD47" s="49"/>
      <c r="BE47" s="49"/>
      <c r="BF47" s="49"/>
      <c r="BG47" s="49"/>
      <c r="BH47" s="49"/>
      <c r="BI47" s="49"/>
      <c r="BJ47" s="49"/>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c r="DJ47" s="49"/>
      <c r="DK47" s="49"/>
      <c r="DL47" s="49"/>
      <c r="DM47" s="49"/>
      <c r="DN47" s="49"/>
      <c r="DO47" s="49"/>
      <c r="DP47" s="49"/>
      <c r="DQ47" s="49"/>
      <c r="DR47" s="49"/>
      <c r="DS47" s="49"/>
      <c r="DT47" s="49"/>
      <c r="DU47" s="49"/>
      <c r="DV47" s="49"/>
      <c r="DW47" s="49"/>
      <c r="DX47" s="49"/>
      <c r="DY47" s="49"/>
      <c r="DZ47" s="49"/>
      <c r="EA47" s="49"/>
      <c r="EB47" s="49"/>
      <c r="EC47" s="49"/>
      <c r="ED47" s="49"/>
      <c r="EE47" s="49"/>
      <c r="EF47" s="49"/>
      <c r="EG47" s="49"/>
      <c r="EH47" s="49"/>
      <c r="EI47" s="49"/>
      <c r="EJ47" s="49"/>
      <c r="EK47" s="49"/>
      <c r="EL47" s="49"/>
      <c r="EM47" s="49"/>
      <c r="EN47" s="49"/>
      <c r="EO47" s="49"/>
      <c r="EP47" s="49"/>
      <c r="EQ47" s="49"/>
      <c r="ER47" s="49"/>
      <c r="ES47" s="49"/>
      <c r="ET47" s="49"/>
      <c r="EU47" s="49"/>
      <c r="EV47" s="49"/>
      <c r="EW47" s="49"/>
      <c r="EX47" s="49"/>
      <c r="EY47" s="49"/>
      <c r="EZ47" s="49"/>
      <c r="FA47" s="49"/>
      <c r="FB47" s="49"/>
      <c r="FC47" s="49"/>
      <c r="FD47" s="49"/>
      <c r="FE47" s="49"/>
      <c r="FF47" s="49"/>
      <c r="FG47" s="49"/>
      <c r="FH47" s="49"/>
      <c r="FI47" s="49"/>
      <c r="FJ47" s="49"/>
      <c r="FK47" s="49"/>
      <c r="FL47" s="49"/>
      <c r="FM47" s="49"/>
      <c r="FN47" s="49"/>
      <c r="FO47" s="49"/>
      <c r="FP47" s="49"/>
      <c r="FQ47" s="49"/>
      <c r="FR47" s="49"/>
      <c r="FS47" s="49"/>
      <c r="FT47" s="49"/>
      <c r="FU47" s="49"/>
      <c r="FV47" s="49"/>
      <c r="FW47" s="49"/>
      <c r="FX47" s="49"/>
      <c r="FY47" s="49"/>
      <c r="FZ47" s="49"/>
      <c r="GA47" s="49"/>
      <c r="GB47" s="49"/>
      <c r="GC47" s="49"/>
      <c r="GD47" s="49"/>
      <c r="GE47" s="49"/>
      <c r="GF47" s="49"/>
      <c r="GG47" s="49"/>
      <c r="GH47" s="49"/>
      <c r="GI47" s="49"/>
      <c r="GJ47" s="49"/>
      <c r="GK47" s="49"/>
      <c r="GL47" s="49"/>
      <c r="GM47" s="49"/>
      <c r="GN47" s="49"/>
      <c r="GO47" s="49"/>
      <c r="GP47" s="49"/>
      <c r="GQ47" s="49"/>
      <c r="GR47" s="49"/>
      <c r="GS47" s="49"/>
      <c r="GT47" s="49"/>
      <c r="GU47" s="49"/>
      <c r="GV47" s="49"/>
      <c r="GW47" s="49"/>
      <c r="GX47" s="49"/>
      <c r="GY47" s="49"/>
      <c r="GZ47" s="49"/>
      <c r="HA47" s="49"/>
      <c r="HB47" s="49"/>
      <c r="HC47" s="49"/>
      <c r="HD47" s="49"/>
      <c r="HE47" s="49"/>
      <c r="HF47" s="49"/>
      <c r="HG47" s="49"/>
      <c r="HH47" s="49"/>
      <c r="HI47" s="49"/>
      <c r="HJ47" s="49"/>
      <c r="HK47" s="49"/>
      <c r="HL47" s="49"/>
      <c r="HM47" s="49"/>
      <c r="HN47" s="49"/>
      <c r="HO47" s="49"/>
      <c r="HP47" s="49"/>
      <c r="HQ47" s="49"/>
      <c r="HR47" s="49"/>
      <c r="HS47" s="49"/>
      <c r="HT47" s="49"/>
      <c r="HU47" s="49"/>
      <c r="HV47" s="49"/>
      <c r="HW47" s="49"/>
      <c r="HX47" s="49"/>
      <c r="HY47" s="49"/>
      <c r="HZ47" s="49"/>
      <c r="IA47" s="49"/>
      <c r="IB47" s="49"/>
      <c r="IC47" s="49"/>
      <c r="ID47" s="49"/>
      <c r="IE47" s="49"/>
      <c r="IF47" s="49"/>
      <c r="IG47" s="49"/>
      <c r="IH47" s="49"/>
      <c r="II47" s="49"/>
      <c r="IJ47" s="49"/>
      <c r="IK47" s="49"/>
      <c r="IL47" s="49"/>
      <c r="IM47" s="49"/>
      <c r="IN47" s="49"/>
      <c r="IO47" s="49"/>
      <c r="IP47" s="49"/>
      <c r="IQ47" s="49"/>
      <c r="IR47" s="49"/>
      <c r="IS47" s="49"/>
      <c r="IT47" s="49"/>
      <c r="IU47" s="49"/>
      <c r="IV47" s="49"/>
      <c r="IW47" s="49"/>
      <c r="IX47" s="49"/>
      <c r="IY47" s="49"/>
      <c r="IZ47" s="49"/>
      <c r="JA47" s="49"/>
      <c r="JB47" s="49"/>
      <c r="JC47" s="49"/>
      <c r="JD47" s="49"/>
      <c r="JE47" s="49"/>
      <c r="JF47" s="49"/>
      <c r="JG47" s="49"/>
      <c r="JH47" s="49"/>
      <c r="JI47" s="49"/>
      <c r="JJ47" s="49"/>
      <c r="JK47" s="49"/>
      <c r="JL47" s="49"/>
      <c r="JM47" s="49"/>
      <c r="JN47" s="49"/>
      <c r="JO47" s="49"/>
      <c r="JP47" s="49"/>
      <c r="JQ47" s="49"/>
      <c r="JR47" s="49"/>
      <c r="JS47" s="49"/>
      <c r="JT47" s="49"/>
      <c r="JU47" s="49"/>
      <c r="JV47" s="49"/>
      <c r="JW47" s="49"/>
      <c r="JX47" s="49"/>
      <c r="JY47" s="49"/>
      <c r="JZ47" s="49"/>
      <c r="KA47" s="49"/>
      <c r="KB47" s="49"/>
      <c r="KC47" s="49"/>
      <c r="KD47" s="49"/>
      <c r="KE47" s="49"/>
      <c r="KF47" s="49"/>
      <c r="KG47" s="49"/>
      <c r="KH47" s="49"/>
      <c r="KI47" s="49"/>
      <c r="KJ47" s="49"/>
      <c r="KK47" s="49"/>
      <c r="KL47" s="49"/>
      <c r="KM47" s="49"/>
      <c r="KN47" s="49"/>
      <c r="KO47" s="49"/>
      <c r="KP47" s="49"/>
      <c r="KQ47" s="49"/>
      <c r="KR47" s="49"/>
      <c r="KS47" s="49"/>
      <c r="KT47" s="49"/>
      <c r="KU47" s="49"/>
      <c r="KV47" s="49"/>
      <c r="KW47" s="49"/>
      <c r="KX47" s="49"/>
      <c r="KY47" s="49"/>
      <c r="KZ47" s="49"/>
      <c r="LA47" s="49"/>
      <c r="LB47" s="49"/>
      <c r="LC47" s="49"/>
      <c r="LD47" s="49"/>
      <c r="LE47" s="49"/>
      <c r="LF47" s="49"/>
      <c r="LG47" s="49"/>
      <c r="LH47" s="49"/>
      <c r="LI47" s="49"/>
      <c r="LJ47" s="49"/>
      <c r="LK47" s="49"/>
      <c r="LL47" s="49"/>
      <c r="LM47" s="49"/>
      <c r="LN47" s="49"/>
      <c r="LO47" s="49"/>
      <c r="LP47" s="49"/>
      <c r="LQ47" s="49"/>
      <c r="LR47" s="49"/>
      <c r="LS47" s="49"/>
      <c r="LT47" s="49"/>
      <c r="LU47" s="49"/>
      <c r="LV47" s="49"/>
      <c r="LW47" s="49"/>
      <c r="LX47" s="49"/>
      <c r="LY47" s="49"/>
      <c r="LZ47" s="49"/>
      <c r="MA47" s="49"/>
      <c r="MB47" s="49"/>
      <c r="MC47" s="49"/>
      <c r="MD47" s="49"/>
      <c r="ME47" s="49"/>
      <c r="MF47" s="49"/>
      <c r="MG47" s="49"/>
      <c r="MH47" s="49"/>
      <c r="MI47" s="49"/>
      <c r="MJ47" s="49"/>
      <c r="MK47" s="49"/>
      <c r="ML47" s="49"/>
      <c r="MM47" s="49"/>
      <c r="MN47" s="49"/>
      <c r="MO47" s="49"/>
      <c r="MP47" s="49"/>
      <c r="MQ47" s="49"/>
      <c r="MR47" s="49"/>
      <c r="MS47" s="49"/>
      <c r="MT47" s="49"/>
      <c r="MU47" s="49"/>
      <c r="MV47" s="49"/>
      <c r="MW47" s="49"/>
      <c r="MX47" s="49"/>
      <c r="MY47" s="49"/>
      <c r="MZ47" s="49"/>
      <c r="NA47" s="49"/>
      <c r="NB47" s="49"/>
      <c r="NC47" s="49"/>
      <c r="ND47" s="49"/>
      <c r="NE47" s="49"/>
      <c r="NF47" s="49"/>
      <c r="NG47" s="49"/>
      <c r="NH47" s="49"/>
      <c r="NI47" s="49"/>
      <c r="NJ47" s="49"/>
      <c r="NK47" s="49"/>
      <c r="NL47" s="49"/>
      <c r="NM47" s="49"/>
      <c r="NN47" s="49"/>
      <c r="NO47" s="49"/>
      <c r="NP47" s="49"/>
      <c r="NQ47" s="49"/>
      <c r="NR47" s="49"/>
      <c r="NS47" s="49"/>
      <c r="NT47" s="49"/>
      <c r="NU47" s="49"/>
      <c r="NV47" s="49"/>
      <c r="NW47" s="49"/>
      <c r="NX47" s="49"/>
      <c r="NY47" s="49"/>
      <c r="NZ47" s="49"/>
      <c r="OA47" s="49"/>
      <c r="OB47" s="49"/>
      <c r="OC47" s="49"/>
      <c r="OD47" s="49"/>
      <c r="OE47" s="49"/>
      <c r="OF47" s="49"/>
      <c r="OG47" s="49"/>
      <c r="OH47" s="49"/>
      <c r="OI47" s="49"/>
      <c r="OJ47" s="49"/>
      <c r="OK47" s="49"/>
      <c r="OL47" s="49"/>
      <c r="OM47" s="49"/>
      <c r="ON47" s="49"/>
      <c r="OO47" s="49"/>
      <c r="OP47" s="49"/>
      <c r="OQ47" s="49"/>
      <c r="OR47" s="49"/>
      <c r="OS47" s="49"/>
      <c r="OT47" s="49"/>
      <c r="OU47" s="49"/>
      <c r="OV47" s="49"/>
      <c r="OW47" s="49"/>
      <c r="OX47" s="49"/>
      <c r="OY47" s="49"/>
      <c r="OZ47" s="49"/>
      <c r="PA47" s="49"/>
      <c r="PB47" s="49"/>
      <c r="PC47" s="49"/>
      <c r="PD47" s="49"/>
      <c r="PE47" s="49"/>
      <c r="PF47" s="49"/>
      <c r="PG47" s="49"/>
      <c r="PH47" s="49"/>
      <c r="PI47" s="49"/>
      <c r="PJ47" s="49"/>
      <c r="PK47" s="49"/>
      <c r="PL47" s="49"/>
      <c r="PM47" s="49"/>
      <c r="PN47" s="49"/>
      <c r="PO47" s="49"/>
      <c r="PP47" s="49"/>
      <c r="PQ47" s="49"/>
      <c r="PR47" s="49"/>
      <c r="PS47" s="49"/>
      <c r="PT47" s="49"/>
      <c r="PU47" s="49"/>
      <c r="PV47" s="49"/>
      <c r="PW47" s="49"/>
      <c r="PX47" s="49"/>
      <c r="PY47" s="49"/>
      <c r="PZ47" s="49"/>
      <c r="QA47" s="49"/>
      <c r="QB47" s="49"/>
      <c r="QC47" s="49"/>
      <c r="QD47" s="49"/>
      <c r="QE47" s="49"/>
      <c r="QF47" s="49"/>
      <c r="QG47" s="49"/>
      <c r="QH47" s="49"/>
      <c r="QI47" s="49"/>
      <c r="QJ47" s="49"/>
      <c r="QK47" s="49"/>
      <c r="QL47" s="49"/>
      <c r="QM47" s="49"/>
      <c r="QN47" s="49"/>
      <c r="QO47" s="49"/>
      <c r="QP47" s="49"/>
      <c r="QQ47" s="49"/>
      <c r="QR47" s="49"/>
      <c r="QS47" s="49"/>
      <c r="QT47" s="49"/>
      <c r="QU47" s="49"/>
      <c r="QV47" s="49"/>
      <c r="QW47" s="49"/>
      <c r="QX47" s="49"/>
      <c r="QY47" s="49"/>
      <c r="QZ47" s="49"/>
      <c r="RA47" s="49"/>
      <c r="RB47" s="49"/>
      <c r="RC47" s="49"/>
      <c r="RD47" s="49"/>
      <c r="RE47" s="49"/>
      <c r="RF47" s="49"/>
      <c r="RG47" s="49"/>
      <c r="RH47" s="49"/>
      <c r="RI47" s="49"/>
      <c r="RJ47" s="49"/>
      <c r="RK47" s="49"/>
      <c r="RL47" s="49"/>
      <c r="RM47" s="49"/>
      <c r="RN47" s="49"/>
      <c r="RO47" s="49"/>
      <c r="RP47" s="49"/>
      <c r="RQ47" s="49"/>
      <c r="RR47" s="49"/>
      <c r="RS47" s="49"/>
      <c r="RT47" s="49"/>
      <c r="RU47" s="49"/>
      <c r="RV47" s="49"/>
      <c r="RW47" s="49"/>
      <c r="RX47" s="49"/>
      <c r="RY47" s="49"/>
      <c r="RZ47" s="49"/>
      <c r="SA47" s="49"/>
      <c r="SB47" s="49"/>
      <c r="SC47" s="49"/>
      <c r="SD47" s="49"/>
      <c r="SE47" s="49"/>
      <c r="SF47" s="49"/>
      <c r="SG47" s="49"/>
      <c r="SH47" s="49"/>
      <c r="SI47" s="49"/>
      <c r="SJ47" s="49"/>
      <c r="SK47" s="49"/>
      <c r="SL47" s="49"/>
      <c r="SM47" s="49"/>
      <c r="SN47" s="49"/>
      <c r="SO47" s="49"/>
      <c r="SP47" s="49"/>
      <c r="SQ47" s="49"/>
      <c r="SR47" s="49"/>
      <c r="SS47" s="49"/>
      <c r="ST47" s="49"/>
      <c r="SU47" s="49"/>
      <c r="SV47" s="49"/>
      <c r="SW47" s="49"/>
      <c r="SX47" s="49"/>
      <c r="SY47" s="49"/>
      <c r="SZ47" s="49"/>
      <c r="TA47" s="49"/>
      <c r="TB47" s="49"/>
      <c r="TC47" s="49"/>
      <c r="TD47" s="49"/>
      <c r="TE47" s="49"/>
      <c r="TF47" s="49"/>
      <c r="TG47" s="49"/>
      <c r="TH47" s="49"/>
      <c r="TI47" s="49"/>
      <c r="TJ47" s="49"/>
      <c r="TK47" s="49"/>
      <c r="TL47" s="49"/>
      <c r="TM47" s="49"/>
      <c r="TN47" s="49"/>
      <c r="TO47" s="49"/>
      <c r="TP47" s="49"/>
      <c r="TQ47" s="49"/>
      <c r="TR47" s="49"/>
      <c r="TS47" s="49"/>
      <c r="TT47" s="49"/>
      <c r="TU47" s="49"/>
      <c r="TV47" s="49"/>
      <c r="TW47" s="49"/>
      <c r="TX47" s="49"/>
      <c r="TY47" s="49"/>
      <c r="TZ47" s="49"/>
      <c r="UA47" s="49"/>
      <c r="UB47" s="49"/>
      <c r="UC47" s="49"/>
      <c r="UD47" s="49"/>
      <c r="UE47" s="49"/>
      <c r="UF47" s="49"/>
      <c r="UG47" s="49"/>
      <c r="UH47" s="49"/>
      <c r="UI47" s="49"/>
      <c r="UJ47" s="49"/>
      <c r="UK47" s="49"/>
      <c r="UL47" s="49"/>
      <c r="UM47" s="49"/>
      <c r="UN47" s="49"/>
      <c r="UO47" s="49"/>
      <c r="UP47" s="49"/>
      <c r="UQ47" s="49"/>
      <c r="UR47" s="49"/>
      <c r="US47" s="49"/>
      <c r="UT47" s="49"/>
      <c r="UU47" s="49"/>
      <c r="UV47" s="49"/>
      <c r="UW47" s="49"/>
      <c r="UX47" s="49"/>
      <c r="UY47" s="49"/>
      <c r="UZ47" s="49"/>
      <c r="VA47" s="49"/>
      <c r="VB47" s="49"/>
      <c r="VC47" s="49"/>
      <c r="VD47" s="49"/>
      <c r="VE47" s="49"/>
      <c r="VF47" s="49"/>
      <c r="VG47" s="49"/>
      <c r="VH47" s="49"/>
      <c r="VI47" s="49"/>
      <c r="VJ47" s="49"/>
      <c r="VK47" s="49"/>
      <c r="VL47" s="49"/>
      <c r="VM47" s="49"/>
      <c r="VN47" s="49"/>
      <c r="VO47" s="49"/>
      <c r="VP47" s="49"/>
      <c r="VQ47" s="49"/>
      <c r="VR47" s="49"/>
      <c r="VS47" s="49"/>
      <c r="VT47" s="49"/>
      <c r="VU47" s="49"/>
      <c r="VV47" s="49"/>
      <c r="VW47" s="49"/>
      <c r="VX47" s="49"/>
      <c r="VY47" s="49"/>
      <c r="VZ47" s="49"/>
      <c r="WA47" s="49"/>
      <c r="WB47" s="49"/>
      <c r="WC47" s="49"/>
      <c r="WD47" s="49"/>
      <c r="WE47" s="49"/>
      <c r="WF47" s="49"/>
      <c r="WG47" s="49"/>
      <c r="WH47" s="49"/>
      <c r="WI47" s="49"/>
      <c r="WJ47" s="49"/>
      <c r="WK47" s="49"/>
      <c r="WL47" s="49"/>
      <c r="WM47" s="49"/>
      <c r="WN47" s="49"/>
      <c r="WO47" s="49"/>
      <c r="WP47" s="49"/>
      <c r="WQ47" s="49"/>
      <c r="WR47" s="49"/>
      <c r="WS47" s="49"/>
      <c r="WT47" s="49"/>
      <c r="WU47" s="49"/>
      <c r="WV47" s="49"/>
      <c r="WW47" s="49"/>
      <c r="WX47" s="49"/>
      <c r="WY47" s="49"/>
      <c r="WZ47" s="49"/>
      <c r="XA47" s="49"/>
      <c r="XB47" s="49"/>
      <c r="XC47" s="49"/>
      <c r="XD47" s="49"/>
      <c r="XE47" s="49"/>
      <c r="XF47" s="49"/>
      <c r="XG47" s="49"/>
      <c r="XH47" s="49"/>
      <c r="XI47" s="49"/>
      <c r="XJ47" s="49"/>
      <c r="XK47" s="49"/>
      <c r="XL47" s="49"/>
      <c r="XM47" s="49"/>
      <c r="XN47" s="49"/>
      <c r="XO47" s="49"/>
      <c r="XP47" s="49"/>
      <c r="XQ47" s="49"/>
      <c r="XR47" s="49"/>
      <c r="XS47" s="49"/>
      <c r="XT47" s="49"/>
      <c r="XU47" s="49"/>
      <c r="XV47" s="49"/>
      <c r="XW47" s="49"/>
      <c r="XX47" s="49"/>
      <c r="XY47" s="49"/>
      <c r="XZ47" s="49"/>
      <c r="YA47" s="49"/>
      <c r="YB47" s="49"/>
      <c r="YC47" s="49"/>
      <c r="YD47" s="49"/>
      <c r="YE47" s="49"/>
      <c r="YF47" s="49"/>
      <c r="YG47" s="49"/>
      <c r="YH47" s="49"/>
      <c r="YI47" s="49"/>
      <c r="YJ47" s="49"/>
      <c r="YK47" s="49"/>
      <c r="YL47" s="49"/>
      <c r="YM47" s="49"/>
      <c r="YN47" s="49"/>
      <c r="YO47" s="49"/>
      <c r="YP47" s="49"/>
      <c r="YQ47" s="49"/>
      <c r="YR47" s="49"/>
      <c r="YS47" s="49"/>
      <c r="YT47" s="49"/>
      <c r="YU47" s="49"/>
      <c r="YV47" s="49"/>
      <c r="YW47" s="49"/>
      <c r="YX47" s="49"/>
      <c r="YY47" s="49"/>
      <c r="YZ47" s="49"/>
      <c r="ZA47" s="49"/>
      <c r="ZB47" s="49"/>
      <c r="ZC47" s="49"/>
      <c r="ZD47" s="49"/>
      <c r="ZE47" s="49"/>
      <c r="ZF47" s="49"/>
      <c r="ZG47" s="49"/>
      <c r="ZH47" s="49"/>
      <c r="ZI47" s="49"/>
      <c r="ZJ47" s="49"/>
      <c r="ZK47" s="49"/>
      <c r="ZL47" s="49"/>
      <c r="ZM47" s="49"/>
      <c r="ZN47" s="49"/>
      <c r="ZO47" s="49"/>
      <c r="ZP47" s="49"/>
      <c r="ZQ47" s="49"/>
      <c r="ZR47" s="49"/>
      <c r="ZS47" s="49"/>
      <c r="ZT47" s="49"/>
      <c r="ZU47" s="49"/>
      <c r="ZV47" s="49"/>
      <c r="ZW47" s="49"/>
      <c r="ZX47" s="49"/>
      <c r="ZY47" s="49"/>
      <c r="ZZ47" s="49"/>
      <c r="AAA47" s="49"/>
      <c r="AAB47" s="49"/>
      <c r="AAC47" s="49"/>
      <c r="AAD47" s="49"/>
      <c r="AAE47" s="49"/>
      <c r="AAF47" s="49"/>
      <c r="AAG47" s="49"/>
      <c r="AAH47" s="49"/>
      <c r="AAI47" s="49"/>
      <c r="AAJ47" s="49"/>
      <c r="AAK47" s="49"/>
      <c r="AAL47" s="49"/>
      <c r="AAM47" s="49"/>
      <c r="AAN47" s="49"/>
      <c r="AAO47" s="49"/>
      <c r="AAP47" s="49"/>
      <c r="AAQ47" s="49"/>
      <c r="AAR47" s="49"/>
      <c r="AAS47" s="49"/>
      <c r="AAT47" s="49"/>
      <c r="AAU47" s="49"/>
      <c r="AAV47" s="49"/>
      <c r="AAW47" s="49"/>
      <c r="AAX47" s="49"/>
      <c r="AAY47" s="49"/>
      <c r="AAZ47" s="49"/>
      <c r="ABA47" s="49"/>
      <c r="ABB47" s="49"/>
      <c r="ABC47" s="49"/>
      <c r="ABD47" s="49"/>
      <c r="ABE47" s="49"/>
      <c r="ABF47" s="49"/>
      <c r="ABG47" s="49"/>
      <c r="ABH47" s="49"/>
      <c r="ABI47" s="49"/>
      <c r="ABJ47" s="49"/>
      <c r="ABK47" s="49"/>
      <c r="ABL47" s="49"/>
      <c r="ABM47" s="49"/>
      <c r="ABN47" s="49"/>
      <c r="ABO47" s="49"/>
      <c r="ABP47" s="49"/>
      <c r="ABQ47" s="49"/>
      <c r="ABR47" s="49"/>
      <c r="ABS47" s="49"/>
      <c r="ABT47" s="49"/>
      <c r="ABU47" s="49"/>
      <c r="ABV47" s="49"/>
      <c r="ABW47" s="49"/>
      <c r="ABX47" s="49"/>
      <c r="ABY47" s="49"/>
      <c r="ABZ47" s="49"/>
      <c r="ACA47" s="49"/>
      <c r="ACB47" s="49"/>
      <c r="ACC47" s="49"/>
      <c r="ACD47" s="49"/>
      <c r="ACE47" s="49"/>
      <c r="ACF47" s="49"/>
      <c r="ACG47" s="49"/>
      <c r="ACH47" s="49"/>
      <c r="ACI47" s="49"/>
      <c r="ACJ47" s="49"/>
      <c r="ACK47" s="49"/>
      <c r="ACL47" s="49"/>
      <c r="ACM47" s="49"/>
      <c r="ACN47" s="49"/>
      <c r="ACO47" s="49"/>
      <c r="ACP47" s="49"/>
      <c r="ACQ47" s="49"/>
      <c r="ACR47" s="49"/>
      <c r="ACS47" s="49"/>
      <c r="ACT47" s="49"/>
      <c r="ACU47" s="49"/>
      <c r="ACV47" s="49"/>
      <c r="ACW47" s="49"/>
      <c r="ACX47" s="49"/>
      <c r="ACY47" s="49"/>
      <c r="ACZ47" s="49"/>
      <c r="ADA47" s="49"/>
      <c r="ADB47" s="49"/>
      <c r="ADC47" s="49"/>
      <c r="ADD47" s="49"/>
      <c r="ADE47" s="49"/>
      <c r="ADF47" s="49"/>
      <c r="ADG47" s="49"/>
      <c r="ADH47" s="49"/>
      <c r="ADI47" s="49"/>
      <c r="ADJ47" s="49"/>
      <c r="ADK47" s="49"/>
      <c r="ADL47" s="49"/>
      <c r="ADM47" s="49"/>
      <c r="ADN47" s="49"/>
      <c r="ADO47" s="49"/>
      <c r="ADP47" s="49"/>
      <c r="ADQ47" s="49"/>
      <c r="ADR47" s="49"/>
      <c r="ADS47" s="49"/>
      <c r="ADT47" s="49"/>
      <c r="ADU47" s="49"/>
      <c r="ADV47" s="49"/>
      <c r="ADW47" s="49"/>
      <c r="ADX47" s="49"/>
      <c r="ADY47" s="49"/>
      <c r="ADZ47" s="49"/>
      <c r="AEA47" s="49"/>
      <c r="AEB47" s="49"/>
      <c r="AEC47" s="49"/>
      <c r="AED47" s="49"/>
      <c r="AEE47" s="49"/>
      <c r="AEF47" s="49"/>
      <c r="AEG47" s="49"/>
      <c r="AEH47" s="49"/>
      <c r="AEI47" s="49"/>
      <c r="AEJ47" s="49"/>
      <c r="AEK47" s="49"/>
      <c r="AEL47" s="49"/>
      <c r="AEM47" s="49"/>
      <c r="AEN47" s="49"/>
      <c r="AEO47" s="49"/>
      <c r="AEP47" s="49"/>
      <c r="AEQ47" s="49"/>
      <c r="AER47" s="49"/>
      <c r="AES47" s="49"/>
      <c r="AET47" s="49"/>
      <c r="AEU47" s="49"/>
      <c r="AEV47" s="49"/>
      <c r="AEW47" s="49"/>
      <c r="AEX47" s="49"/>
      <c r="AEY47" s="49"/>
      <c r="AEZ47" s="49"/>
      <c r="AFA47" s="49"/>
      <c r="AFB47" s="49"/>
      <c r="AFC47" s="49"/>
      <c r="AFD47" s="49"/>
      <c r="AFE47" s="49"/>
      <c r="AFF47" s="49"/>
      <c r="AFG47" s="49"/>
      <c r="AFH47" s="49"/>
      <c r="AFI47" s="49"/>
      <c r="AFJ47" s="49"/>
      <c r="AFK47" s="49"/>
      <c r="AFL47" s="49"/>
      <c r="AFM47" s="49"/>
      <c r="AFN47" s="49"/>
      <c r="AFO47" s="49"/>
      <c r="AFP47" s="49"/>
      <c r="AFQ47" s="49"/>
      <c r="AFR47" s="49"/>
      <c r="AFS47" s="49"/>
      <c r="AFT47" s="49"/>
      <c r="AFU47" s="49"/>
      <c r="AFV47" s="49"/>
      <c r="AFW47" s="49"/>
      <c r="AFX47" s="49"/>
      <c r="AFY47" s="49"/>
      <c r="AFZ47" s="49"/>
      <c r="AGA47" s="49"/>
      <c r="AGB47" s="49"/>
      <c r="AGC47" s="49"/>
      <c r="AGD47" s="49"/>
      <c r="AGE47" s="49"/>
      <c r="AGF47" s="49"/>
      <c r="AGG47" s="49"/>
      <c r="AGH47" s="49"/>
      <c r="AGI47" s="49"/>
      <c r="AGJ47" s="49"/>
      <c r="AGK47" s="49"/>
      <c r="AGL47" s="49"/>
      <c r="AGM47" s="49"/>
      <c r="AGN47" s="49"/>
      <c r="AGO47" s="49"/>
      <c r="AGP47" s="49"/>
      <c r="AGQ47" s="49"/>
      <c r="AGR47" s="49"/>
      <c r="AGS47" s="49"/>
      <c r="AGT47" s="49"/>
      <c r="AGU47" s="49"/>
      <c r="AGV47" s="49"/>
      <c r="AGW47" s="49"/>
      <c r="AGX47" s="49"/>
      <c r="AGY47" s="49"/>
      <c r="AGZ47" s="49"/>
      <c r="AHA47" s="49"/>
      <c r="AHB47" s="49"/>
      <c r="AHC47" s="49"/>
      <c r="AHD47" s="49"/>
      <c r="AHE47" s="49"/>
      <c r="AHF47" s="49"/>
      <c r="AHG47" s="49"/>
      <c r="AHH47" s="49"/>
      <c r="AHI47" s="49"/>
      <c r="AHJ47" s="49"/>
      <c r="AHK47" s="49"/>
      <c r="AHL47" s="49"/>
      <c r="AHM47" s="49"/>
      <c r="AHN47" s="49"/>
      <c r="AHO47" s="49"/>
      <c r="AHP47" s="49"/>
      <c r="AHQ47" s="49"/>
      <c r="AHR47" s="49"/>
      <c r="AHS47" s="49"/>
      <c r="AHT47" s="49"/>
      <c r="AHU47" s="49"/>
      <c r="AHV47" s="49"/>
      <c r="AHW47" s="49"/>
      <c r="AHX47" s="49"/>
      <c r="AHY47" s="49"/>
      <c r="AHZ47" s="49"/>
      <c r="AIA47" s="49"/>
      <c r="AIB47" s="49"/>
      <c r="AIC47" s="49"/>
      <c r="AID47" s="49"/>
      <c r="AIE47" s="49"/>
      <c r="AIF47" s="49"/>
      <c r="AIG47" s="49"/>
      <c r="AIH47" s="49"/>
      <c r="AII47" s="49"/>
      <c r="AIJ47" s="49"/>
      <c r="AIK47" s="49"/>
      <c r="AIL47" s="49"/>
      <c r="AIM47" s="49"/>
      <c r="AIN47" s="49"/>
      <c r="AIO47" s="49"/>
      <c r="AIP47" s="49"/>
      <c r="AIQ47" s="49"/>
      <c r="AIR47" s="49"/>
      <c r="AIS47" s="49"/>
      <c r="AIT47" s="49"/>
      <c r="AIU47" s="49"/>
      <c r="AIV47" s="49"/>
      <c r="AIW47" s="49"/>
      <c r="AIX47" s="49"/>
      <c r="AIY47" s="49"/>
      <c r="AIZ47" s="49"/>
      <c r="AJA47" s="49"/>
      <c r="AJB47" s="49"/>
      <c r="AJC47" s="49"/>
      <c r="AJD47" s="49"/>
      <c r="AJE47" s="49"/>
      <c r="AJF47" s="49"/>
      <c r="AJG47" s="49"/>
      <c r="AJH47" s="49"/>
      <c r="AJI47" s="49"/>
      <c r="AJJ47" s="49"/>
      <c r="AJK47" s="49"/>
      <c r="AJL47" s="49"/>
      <c r="AJM47" s="49"/>
      <c r="AJN47" s="49"/>
      <c r="AJO47" s="49"/>
      <c r="AJP47" s="49"/>
      <c r="AJQ47" s="49"/>
      <c r="AJR47" s="49"/>
      <c r="AJS47" s="49"/>
      <c r="AJT47" s="49"/>
      <c r="AJU47" s="49"/>
      <c r="AJV47" s="49"/>
      <c r="AJW47" s="49"/>
      <c r="AJX47" s="49"/>
      <c r="AJY47" s="49"/>
      <c r="AJZ47" s="49"/>
      <c r="AKA47" s="49"/>
      <c r="AKB47" s="49"/>
      <c r="AKC47" s="49"/>
      <c r="AKD47" s="49"/>
      <c r="AKE47" s="49"/>
      <c r="AKF47" s="49"/>
      <c r="AKG47" s="49"/>
      <c r="AKH47" s="49"/>
      <c r="AKI47" s="49"/>
      <c r="AKJ47" s="49"/>
      <c r="AKK47" s="49"/>
      <c r="AKL47" s="49"/>
      <c r="AKM47" s="49"/>
      <c r="AKN47" s="49"/>
      <c r="AKO47" s="49"/>
      <c r="AKP47" s="49"/>
      <c r="AKQ47" s="49"/>
      <c r="AKR47" s="49"/>
      <c r="AKS47" s="49"/>
      <c r="AKT47" s="49"/>
      <c r="AKU47" s="49"/>
      <c r="AKV47" s="49"/>
      <c r="AKW47" s="49"/>
      <c r="AKX47" s="49"/>
      <c r="AKY47" s="49"/>
      <c r="AKZ47" s="49"/>
      <c r="ALA47" s="49"/>
      <c r="ALB47" s="49"/>
      <c r="ALC47" s="49"/>
      <c r="ALD47" s="49"/>
      <c r="ALE47" s="49"/>
      <c r="ALF47" s="49"/>
      <c r="ALG47" s="49"/>
      <c r="ALH47" s="49"/>
      <c r="ALI47" s="49"/>
      <c r="ALJ47" s="49"/>
      <c r="ALK47" s="49"/>
      <c r="ALL47" s="49"/>
      <c r="ALM47" s="49"/>
      <c r="ALN47" s="49"/>
      <c r="ALO47" s="49"/>
      <c r="ALP47" s="49"/>
      <c r="ALQ47" s="49"/>
      <c r="ALR47" s="49"/>
      <c r="ALS47" s="49"/>
      <c r="ALT47" s="49"/>
      <c r="ALU47" s="49"/>
      <c r="ALV47" s="49"/>
      <c r="ALW47" s="49"/>
      <c r="ALX47" s="49"/>
      <c r="ALY47" s="49"/>
      <c r="ALZ47" s="49"/>
      <c r="AMA47" s="49"/>
      <c r="AMB47" s="49"/>
      <c r="AMC47" s="49"/>
      <c r="AMD47" s="49"/>
      <c r="AME47" s="49"/>
      <c r="AMF47" s="49"/>
      <c r="AMG47" s="49"/>
      <c r="AMH47" s="49"/>
      <c r="AMI47" s="49"/>
      <c r="AMJ47" s="49"/>
      <c r="AMK47" s="49"/>
    </row>
    <row r="48" spans="1:1025" s="8" customFormat="1" ht="15" customHeight="1" x14ac:dyDescent="0.3">
      <c r="A48" s="259" t="s">
        <v>45</v>
      </c>
      <c r="B48" s="259"/>
      <c r="C48" s="259"/>
      <c r="D48" s="259"/>
      <c r="E48" s="259"/>
      <c r="F48" s="259"/>
      <c r="G48" s="259"/>
      <c r="H48" s="260">
        <f>SUM(I45:I47)</f>
        <v>565.86514465713844</v>
      </c>
      <c r="I48" s="260"/>
      <c r="J48" s="10"/>
      <c r="L48" s="8" t="s">
        <v>197</v>
      </c>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spans="1:1025" s="8" customFormat="1" ht="15" customHeight="1" x14ac:dyDescent="0.3">
      <c r="A49" s="261"/>
      <c r="B49" s="261"/>
      <c r="C49" s="261"/>
      <c r="D49" s="261"/>
      <c r="E49" s="261"/>
      <c r="F49" s="261"/>
      <c r="G49" s="261"/>
      <c r="H49" s="261"/>
      <c r="I49" s="261"/>
      <c r="J49" s="10"/>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spans="1:1025" s="8" customFormat="1" ht="15" customHeight="1" x14ac:dyDescent="0.3">
      <c r="A50" s="240" t="s">
        <v>46</v>
      </c>
      <c r="B50" s="240"/>
      <c r="C50" s="240"/>
      <c r="D50" s="240"/>
      <c r="E50" s="240"/>
      <c r="F50" s="240"/>
      <c r="G50" s="240"/>
      <c r="H50" s="240"/>
      <c r="I50" s="240"/>
      <c r="J50" s="10"/>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spans="1:1025" s="8" customFormat="1" ht="15" customHeight="1" x14ac:dyDescent="0.3">
      <c r="A51" s="28" t="s">
        <v>47</v>
      </c>
      <c r="B51" s="240" t="s">
        <v>48</v>
      </c>
      <c r="C51" s="240"/>
      <c r="D51" s="240"/>
      <c r="E51" s="240"/>
      <c r="F51" s="240"/>
      <c r="G51" s="240"/>
      <c r="H51" s="28" t="s">
        <v>43</v>
      </c>
      <c r="I51" s="45" t="s">
        <v>27</v>
      </c>
      <c r="J51" s="10"/>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spans="1:1025" s="8" customFormat="1" ht="30.6" customHeight="1" x14ac:dyDescent="0.3">
      <c r="A52" s="23" t="s">
        <v>6</v>
      </c>
      <c r="B52" s="232" t="s">
        <v>49</v>
      </c>
      <c r="C52" s="232"/>
      <c r="D52" s="232"/>
      <c r="E52" s="232"/>
      <c r="F52" s="232"/>
      <c r="G52" s="232"/>
      <c r="H52" s="50">
        <v>0.2</v>
      </c>
      <c r="I52" s="51">
        <f t="shared" ref="I52:I59" si="0">ROUND(H52*$H$40,2)</f>
        <v>404.91</v>
      </c>
      <c r="J52" s="10"/>
      <c r="K52" s="52"/>
      <c r="L52" s="244" t="s">
        <v>139</v>
      </c>
      <c r="M52" s="244"/>
      <c r="N52" s="244"/>
      <c r="O52" s="244"/>
      <c r="P52" s="244"/>
      <c r="Q52" s="244"/>
      <c r="R52" s="244"/>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spans="1:1025" s="8" customFormat="1" ht="30.9" customHeight="1" x14ac:dyDescent="0.3">
      <c r="A53" s="23" t="s">
        <v>8</v>
      </c>
      <c r="B53" s="232" t="s">
        <v>50</v>
      </c>
      <c r="C53" s="232"/>
      <c r="D53" s="232"/>
      <c r="E53" s="232"/>
      <c r="F53" s="232"/>
      <c r="G53" s="232"/>
      <c r="H53" s="50">
        <v>2.5000000000000001E-2</v>
      </c>
      <c r="I53" s="51">
        <f t="shared" si="0"/>
        <v>50.61</v>
      </c>
      <c r="J53" s="10"/>
      <c r="K53" s="52"/>
      <c r="L53" s="244" t="s">
        <v>138</v>
      </c>
      <c r="M53" s="244"/>
      <c r="N53" s="244"/>
      <c r="O53" s="244"/>
      <c r="P53" s="244"/>
      <c r="Q53" s="244"/>
      <c r="R53" s="244"/>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spans="1:1025" s="8" customFormat="1" ht="31.5" customHeight="1" x14ac:dyDescent="0.3">
      <c r="A54" s="53" t="s">
        <v>10</v>
      </c>
      <c r="B54" s="54" t="s">
        <v>51</v>
      </c>
      <c r="C54" s="55"/>
      <c r="D54" s="115" t="s">
        <v>188</v>
      </c>
      <c r="E54" s="114">
        <v>3</v>
      </c>
      <c r="F54" s="116" t="s">
        <v>189</v>
      </c>
      <c r="G54" s="114">
        <v>1</v>
      </c>
      <c r="H54" s="58">
        <f>ROUND(E54*G54/100,4)</f>
        <v>0.03</v>
      </c>
      <c r="I54" s="59">
        <f t="shared" si="0"/>
        <v>60.74</v>
      </c>
      <c r="J54" s="10"/>
      <c r="K54" s="52"/>
      <c r="L54" s="244" t="s">
        <v>140</v>
      </c>
      <c r="M54" s="244"/>
      <c r="N54" s="244"/>
      <c r="O54" s="244"/>
      <c r="P54" s="244"/>
      <c r="Q54" s="244"/>
      <c r="R54" s="244"/>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spans="1:1025" s="8" customFormat="1" ht="30.9" customHeight="1" x14ac:dyDescent="0.3">
      <c r="A55" s="53" t="s">
        <v>12</v>
      </c>
      <c r="B55" s="232" t="s">
        <v>52</v>
      </c>
      <c r="C55" s="232"/>
      <c r="D55" s="232"/>
      <c r="E55" s="232"/>
      <c r="F55" s="232"/>
      <c r="G55" s="232"/>
      <c r="H55" s="50">
        <v>1.4999999999999999E-2</v>
      </c>
      <c r="I55" s="51">
        <f t="shared" si="0"/>
        <v>30.37</v>
      </c>
      <c r="J55" s="10"/>
      <c r="K55" s="52"/>
      <c r="L55" s="244" t="s">
        <v>141</v>
      </c>
      <c r="M55" s="244"/>
      <c r="N55" s="244"/>
      <c r="O55" s="244"/>
      <c r="P55" s="244"/>
      <c r="Q55" s="244"/>
      <c r="R55" s="244"/>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spans="1:1025" s="8" customFormat="1" ht="31.5" customHeight="1" x14ac:dyDescent="0.3">
      <c r="A56" s="23" t="s">
        <v>32</v>
      </c>
      <c r="B56" s="232" t="s">
        <v>53</v>
      </c>
      <c r="C56" s="232"/>
      <c r="D56" s="232"/>
      <c r="E56" s="232"/>
      <c r="F56" s="232"/>
      <c r="G56" s="232"/>
      <c r="H56" s="60">
        <v>0.01</v>
      </c>
      <c r="I56" s="51">
        <f t="shared" si="0"/>
        <v>20.25</v>
      </c>
      <c r="J56" s="10"/>
      <c r="K56" s="52"/>
      <c r="L56" s="244" t="s">
        <v>142</v>
      </c>
      <c r="M56" s="244"/>
      <c r="N56" s="244"/>
      <c r="O56" s="244"/>
      <c r="P56" s="244"/>
      <c r="Q56" s="244"/>
      <c r="R56" s="244"/>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spans="1:1025" s="8" customFormat="1" ht="30.9" customHeight="1" x14ac:dyDescent="0.3">
      <c r="A57" s="23" t="s">
        <v>34</v>
      </c>
      <c r="B57" s="232" t="s">
        <v>54</v>
      </c>
      <c r="C57" s="232"/>
      <c r="D57" s="232"/>
      <c r="E57" s="232"/>
      <c r="F57" s="232"/>
      <c r="G57" s="232"/>
      <c r="H57" s="50">
        <v>6.0000000000000001E-3</v>
      </c>
      <c r="I57" s="51">
        <f t="shared" si="0"/>
        <v>12.15</v>
      </c>
      <c r="J57" s="10"/>
      <c r="K57" s="52"/>
      <c r="L57" s="244" t="s">
        <v>143</v>
      </c>
      <c r="M57" s="244"/>
      <c r="N57" s="244"/>
      <c r="O57" s="244"/>
      <c r="P57" s="244"/>
      <c r="Q57" s="244"/>
      <c r="R57" s="244"/>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row r="58" spans="1:1025" s="8" customFormat="1" ht="30.9" customHeight="1" x14ac:dyDescent="0.3">
      <c r="A58" s="23" t="s">
        <v>36</v>
      </c>
      <c r="B58" s="232" t="s">
        <v>55</v>
      </c>
      <c r="C58" s="232"/>
      <c r="D58" s="232"/>
      <c r="E58" s="232"/>
      <c r="F58" s="232"/>
      <c r="G58" s="232"/>
      <c r="H58" s="50">
        <v>2E-3</v>
      </c>
      <c r="I58" s="51">
        <f t="shared" si="0"/>
        <v>4.05</v>
      </c>
      <c r="J58" s="10"/>
      <c r="K58" s="52"/>
      <c r="L58" s="244" t="s">
        <v>144</v>
      </c>
      <c r="M58" s="244"/>
      <c r="N58" s="244"/>
      <c r="O58" s="244"/>
      <c r="P58" s="244"/>
      <c r="Q58" s="244"/>
      <c r="R58" s="244"/>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row>
    <row r="59" spans="1:1025" s="8" customFormat="1" ht="30.9" customHeight="1" x14ac:dyDescent="0.3">
      <c r="A59" s="23" t="s">
        <v>56</v>
      </c>
      <c r="B59" s="232" t="s">
        <v>57</v>
      </c>
      <c r="C59" s="232"/>
      <c r="D59" s="232"/>
      <c r="E59" s="232"/>
      <c r="F59" s="232"/>
      <c r="G59" s="232"/>
      <c r="H59" s="60">
        <v>0.08</v>
      </c>
      <c r="I59" s="51">
        <f t="shared" si="0"/>
        <v>161.96</v>
      </c>
      <c r="J59" s="10"/>
      <c r="K59" s="52"/>
      <c r="L59" s="244" t="s">
        <v>145</v>
      </c>
      <c r="M59" s="244"/>
      <c r="N59" s="244"/>
      <c r="O59" s="244"/>
      <c r="P59" s="244"/>
      <c r="Q59" s="244"/>
      <c r="R59" s="244"/>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row>
    <row r="60" spans="1:1025" s="8" customFormat="1" ht="15" customHeight="1" x14ac:dyDescent="0.3">
      <c r="A60" s="259" t="s">
        <v>58</v>
      </c>
      <c r="B60" s="259"/>
      <c r="C60" s="259"/>
      <c r="D60" s="259"/>
      <c r="E60" s="259"/>
      <c r="F60" s="259"/>
      <c r="G60" s="259"/>
      <c r="H60" s="61">
        <f>SUM(H52:H59)</f>
        <v>0.36800000000000005</v>
      </c>
      <c r="I60" s="62">
        <f>SUM(I52:I59)</f>
        <v>745.04</v>
      </c>
      <c r="J60" s="10"/>
      <c r="K60" s="52"/>
      <c r="L60" s="8" t="s">
        <v>146</v>
      </c>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row>
    <row r="61" spans="1:1025" s="8" customFormat="1" ht="15" customHeight="1" x14ac:dyDescent="0.3">
      <c r="A61" s="261"/>
      <c r="B61" s="261"/>
      <c r="C61" s="261"/>
      <c r="D61" s="261"/>
      <c r="E61" s="261"/>
      <c r="F61" s="261"/>
      <c r="G61" s="261"/>
      <c r="H61" s="261"/>
      <c r="I61" s="261"/>
      <c r="J61" s="10"/>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row>
    <row r="62" spans="1:1025" s="8" customFormat="1" ht="15" customHeight="1" x14ac:dyDescent="0.3">
      <c r="A62" s="269" t="s">
        <v>59</v>
      </c>
      <c r="B62" s="270"/>
      <c r="C62" s="270"/>
      <c r="D62" s="270"/>
      <c r="E62" s="270"/>
      <c r="F62" s="270"/>
      <c r="G62" s="270"/>
      <c r="H62" s="270"/>
      <c r="I62" s="271"/>
      <c r="J62" s="10"/>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row>
    <row r="63" spans="1:1025" s="8" customFormat="1" ht="15" customHeight="1" thickBot="1" x14ac:dyDescent="0.35">
      <c r="A63" s="28" t="s">
        <v>60</v>
      </c>
      <c r="B63" s="240" t="s">
        <v>61</v>
      </c>
      <c r="C63" s="240"/>
      <c r="D63" s="240"/>
      <c r="E63" s="240"/>
      <c r="F63" s="240"/>
      <c r="G63" s="240"/>
      <c r="H63" s="259" t="s">
        <v>27</v>
      </c>
      <c r="I63" s="259"/>
      <c r="J63" s="63"/>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row>
    <row r="64" spans="1:1025" s="8" customFormat="1" ht="30.6" customHeight="1" thickBot="1" x14ac:dyDescent="0.35">
      <c r="A64" s="272" t="s">
        <v>6</v>
      </c>
      <c r="B64" s="272" t="s">
        <v>129</v>
      </c>
      <c r="C64" s="23" t="s">
        <v>128</v>
      </c>
      <c r="D64" s="23" t="s">
        <v>127</v>
      </c>
      <c r="E64" s="23" t="s">
        <v>126</v>
      </c>
      <c r="F64" s="23" t="s">
        <v>125</v>
      </c>
      <c r="G64" s="23" t="s">
        <v>132</v>
      </c>
      <c r="H64" s="274">
        <f>IF(C65="N",0,(D65*E65*F65)-G65)</f>
        <v>135.87</v>
      </c>
      <c r="I64" s="275"/>
      <c r="J64" s="37"/>
      <c r="L64" s="244" t="s">
        <v>148</v>
      </c>
      <c r="M64" s="244"/>
      <c r="N64" s="244"/>
      <c r="O64" s="244"/>
      <c r="P64" s="244"/>
      <c r="Q64" s="244"/>
      <c r="R64" s="244"/>
      <c r="AA64" s="262"/>
      <c r="AB64" s="263"/>
      <c r="AC64" s="262"/>
      <c r="AD64" s="263"/>
      <c r="AE64" s="262"/>
      <c r="AF64" s="263"/>
      <c r="AG64" s="262"/>
      <c r="AH64" s="263"/>
      <c r="AI64" s="264"/>
      <c r="AJ64" s="265"/>
      <c r="AK64" s="265"/>
      <c r="AL64" s="266"/>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row>
    <row r="65" spans="1:1025" s="8" customFormat="1" ht="30.6" customHeight="1" x14ac:dyDescent="0.3">
      <c r="A65" s="273"/>
      <c r="B65" s="273"/>
      <c r="C65" s="23" t="s">
        <v>198</v>
      </c>
      <c r="D65" s="38">
        <v>4.5999999999999996</v>
      </c>
      <c r="E65" s="23">
        <v>2</v>
      </c>
      <c r="F65" s="23">
        <v>26</v>
      </c>
      <c r="G65" s="38">
        <f>ROUND(H31*0.06,2)</f>
        <v>103.33</v>
      </c>
      <c r="H65" s="267">
        <f>IF(H64&gt;=0,H64,0)</f>
        <v>135.87</v>
      </c>
      <c r="I65" s="268"/>
      <c r="J65" s="37"/>
      <c r="L65" s="244" t="s">
        <v>147</v>
      </c>
      <c r="M65" s="244"/>
      <c r="N65" s="244"/>
      <c r="O65" s="244"/>
      <c r="P65" s="244"/>
      <c r="Q65" s="244"/>
      <c r="R65" s="244"/>
      <c r="AA65" s="64"/>
      <c r="AB65" s="65"/>
      <c r="AC65" s="66"/>
      <c r="AD65" s="67"/>
      <c r="AE65" s="68"/>
      <c r="AF65" s="67"/>
      <c r="AG65" s="68"/>
      <c r="AH65" s="67"/>
      <c r="AI65" s="68"/>
      <c r="AJ65" s="67"/>
      <c r="AK65" s="68"/>
      <c r="AL65" s="67"/>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row>
    <row r="66" spans="1:1025" s="8" customFormat="1" ht="30.9" customHeight="1" x14ac:dyDescent="0.3">
      <c r="A66" s="272" t="s">
        <v>8</v>
      </c>
      <c r="B66" s="278" t="s">
        <v>131</v>
      </c>
      <c r="C66" s="279"/>
      <c r="D66" s="23" t="s">
        <v>128</v>
      </c>
      <c r="E66" s="23" t="s">
        <v>127</v>
      </c>
      <c r="F66" s="23" t="s">
        <v>125</v>
      </c>
      <c r="G66" s="23" t="s">
        <v>132</v>
      </c>
      <c r="H66" s="282">
        <f>IF(D67="N",0,(E67*F67)-G67)</f>
        <v>576.71999999999991</v>
      </c>
      <c r="I66" s="283"/>
      <c r="J66" s="37"/>
      <c r="L66" s="244" t="s">
        <v>149</v>
      </c>
      <c r="M66" s="244"/>
      <c r="N66" s="244"/>
      <c r="O66" s="244"/>
      <c r="P66" s="244"/>
      <c r="Q66" s="244"/>
      <c r="R66" s="244"/>
      <c r="AA66" s="69"/>
      <c r="AB66" s="70"/>
      <c r="AC66" s="69"/>
      <c r="AD66" s="71"/>
      <c r="AE66" s="69"/>
      <c r="AF66" s="71"/>
      <c r="AG66" s="69"/>
      <c r="AH66" s="71"/>
      <c r="AI66" s="69"/>
      <c r="AJ66" s="71"/>
      <c r="AK66" s="69"/>
      <c r="AL66" s="7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row>
    <row r="67" spans="1:1025" s="8" customFormat="1" ht="30.9" customHeight="1" thickBot="1" x14ac:dyDescent="0.35">
      <c r="A67" s="273"/>
      <c r="B67" s="280"/>
      <c r="C67" s="281"/>
      <c r="D67" s="23" t="s">
        <v>198</v>
      </c>
      <c r="E67" s="38">
        <v>26.7</v>
      </c>
      <c r="F67" s="23">
        <v>24</v>
      </c>
      <c r="G67" s="38">
        <f>ROUND((10%*E67)*F67,2)</f>
        <v>64.08</v>
      </c>
      <c r="H67" s="284"/>
      <c r="I67" s="285"/>
      <c r="J67" s="37"/>
      <c r="L67" s="244" t="s">
        <v>150</v>
      </c>
      <c r="M67" s="244"/>
      <c r="N67" s="244"/>
      <c r="O67" s="244"/>
      <c r="P67" s="244"/>
      <c r="Q67" s="244"/>
      <c r="R67" s="244"/>
      <c r="AA67" s="72"/>
      <c r="AB67" s="73"/>
      <c r="AC67" s="72"/>
      <c r="AD67" s="74"/>
      <c r="AE67" s="72"/>
      <c r="AF67" s="74"/>
      <c r="AG67" s="72"/>
      <c r="AH67" s="74"/>
      <c r="AI67" s="72"/>
      <c r="AJ67" s="74"/>
      <c r="AK67" s="72"/>
      <c r="AL67" s="74"/>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row>
    <row r="68" spans="1:1025" s="8" customFormat="1" ht="30.6" customHeight="1" x14ac:dyDescent="0.3">
      <c r="A68" s="23" t="s">
        <v>10</v>
      </c>
      <c r="B68" s="358" t="s">
        <v>322</v>
      </c>
      <c r="C68" s="358"/>
      <c r="D68" s="358"/>
      <c r="E68" s="358"/>
      <c r="F68" s="358"/>
      <c r="G68" s="358"/>
      <c r="H68" s="242">
        <v>6</v>
      </c>
      <c r="I68" s="242"/>
      <c r="J68" s="75"/>
      <c r="L68" s="244" t="s">
        <v>151</v>
      </c>
      <c r="M68" s="244"/>
      <c r="N68" s="244"/>
      <c r="O68" s="244"/>
      <c r="P68" s="244"/>
      <c r="Q68" s="244"/>
      <c r="R68" s="244"/>
      <c r="AA68" s="76"/>
      <c r="AB68" s="76"/>
      <c r="AC68" s="76"/>
      <c r="AD68" s="76"/>
      <c r="AE68" s="76"/>
      <c r="AF68" s="76"/>
      <c r="AG68" s="76"/>
      <c r="AH68" s="76"/>
      <c r="AI68" s="76"/>
      <c r="AJ68" s="76"/>
      <c r="AK68" s="76"/>
      <c r="AL68" s="76"/>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row>
    <row r="69" spans="1:1025" s="8" customFormat="1" ht="30.9" customHeight="1" x14ac:dyDescent="0.3">
      <c r="A69" s="23" t="s">
        <v>12</v>
      </c>
      <c r="B69" s="358" t="s">
        <v>299</v>
      </c>
      <c r="C69" s="358"/>
      <c r="D69" s="358"/>
      <c r="E69" s="358"/>
      <c r="F69" s="358"/>
      <c r="G69" s="358"/>
      <c r="H69" s="276">
        <v>19.899999999999999</v>
      </c>
      <c r="I69" s="276"/>
      <c r="J69" s="37"/>
      <c r="L69" s="244" t="s">
        <v>303</v>
      </c>
      <c r="M69" s="244"/>
      <c r="N69" s="244"/>
      <c r="O69" s="244"/>
      <c r="P69" s="244"/>
      <c r="Q69" s="244"/>
      <c r="R69" s="244"/>
      <c r="AA69" s="76"/>
      <c r="AB69" s="76"/>
      <c r="AC69" s="76"/>
      <c r="AD69" s="76"/>
      <c r="AE69" s="76"/>
      <c r="AF69" s="76"/>
      <c r="AG69" s="76"/>
      <c r="AH69" s="76"/>
      <c r="AI69" s="77"/>
      <c r="AJ69" s="76"/>
      <c r="AK69" s="76"/>
      <c r="AL69" s="76"/>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row>
    <row r="70" spans="1:1025" s="8" customFormat="1" ht="15" customHeight="1" x14ac:dyDescent="0.3">
      <c r="A70" s="23" t="s">
        <v>32</v>
      </c>
      <c r="B70" s="258" t="s">
        <v>201</v>
      </c>
      <c r="C70" s="258"/>
      <c r="D70" s="258"/>
      <c r="E70" s="258"/>
      <c r="F70" s="258"/>
      <c r="G70" s="258"/>
      <c r="H70" s="276">
        <v>0</v>
      </c>
      <c r="I70" s="276"/>
      <c r="J70" s="37"/>
      <c r="AA70" s="76"/>
      <c r="AB70" s="76"/>
      <c r="AC70" s="76"/>
      <c r="AD70" s="76"/>
      <c r="AE70" s="76"/>
      <c r="AF70" s="76"/>
      <c r="AG70" s="76"/>
      <c r="AH70" s="76"/>
      <c r="AI70" s="77"/>
      <c r="AJ70" s="76"/>
      <c r="AK70" s="76"/>
      <c r="AL70" s="76"/>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row>
    <row r="71" spans="1:1025" s="8" customFormat="1" ht="15" customHeight="1" x14ac:dyDescent="0.3">
      <c r="A71" s="259" t="s">
        <v>45</v>
      </c>
      <c r="B71" s="259"/>
      <c r="C71" s="259"/>
      <c r="D71" s="259"/>
      <c r="E71" s="259"/>
      <c r="F71" s="259"/>
      <c r="G71" s="259"/>
      <c r="H71" s="260">
        <f>SUM(H65:I70)</f>
        <v>738.4899999999999</v>
      </c>
      <c r="I71" s="260"/>
      <c r="J71" s="44"/>
      <c r="L71" s="8" t="s">
        <v>171</v>
      </c>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row>
    <row r="72" spans="1:1025" s="8" customFormat="1" ht="15" customHeight="1" x14ac:dyDescent="0.3">
      <c r="A72" s="220"/>
      <c r="B72" s="220"/>
      <c r="C72" s="220"/>
      <c r="D72" s="220"/>
      <c r="E72" s="220"/>
      <c r="F72" s="220"/>
      <c r="G72" s="220"/>
      <c r="H72" s="220"/>
      <c r="I72" s="220"/>
      <c r="J72" s="44"/>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s="1"/>
      <c r="AMK72" s="1"/>
    </row>
    <row r="73" spans="1:1025" s="8" customFormat="1" ht="15" customHeight="1" x14ac:dyDescent="0.3">
      <c r="A73" s="277" t="s">
        <v>63</v>
      </c>
      <c r="B73" s="277"/>
      <c r="C73" s="277"/>
      <c r="D73" s="277"/>
      <c r="E73" s="277"/>
      <c r="F73" s="277"/>
      <c r="G73" s="277"/>
      <c r="H73" s="277"/>
      <c r="I73" s="277"/>
      <c r="J73" s="44"/>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row>
    <row r="74" spans="1:1025" s="8" customFormat="1" ht="15" customHeight="1" x14ac:dyDescent="0.3">
      <c r="A74" s="287"/>
      <c r="B74" s="287"/>
      <c r="C74" s="287"/>
      <c r="D74" s="287"/>
      <c r="E74" s="287"/>
      <c r="F74" s="287"/>
      <c r="G74" s="287"/>
      <c r="H74" s="287"/>
      <c r="I74" s="287"/>
      <c r="J74" s="44"/>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row>
    <row r="75" spans="1:1025" s="8" customFormat="1" ht="15" customHeight="1" x14ac:dyDescent="0.3">
      <c r="A75" s="4">
        <v>2</v>
      </c>
      <c r="B75" s="288" t="s">
        <v>64</v>
      </c>
      <c r="C75" s="288"/>
      <c r="D75" s="288"/>
      <c r="E75" s="288"/>
      <c r="F75" s="288"/>
      <c r="G75" s="288"/>
      <c r="H75" s="289" t="s">
        <v>27</v>
      </c>
      <c r="I75" s="289"/>
      <c r="J75" s="44"/>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row>
    <row r="76" spans="1:1025" s="8" customFormat="1" ht="15" customHeight="1" x14ac:dyDescent="0.3">
      <c r="A76" s="32" t="s">
        <v>41</v>
      </c>
      <c r="B76" s="258" t="s">
        <v>65</v>
      </c>
      <c r="C76" s="258"/>
      <c r="D76" s="258"/>
      <c r="E76" s="258"/>
      <c r="F76" s="258"/>
      <c r="G76" s="258"/>
      <c r="H76" s="242">
        <f>H48</f>
        <v>565.86514465713844</v>
      </c>
      <c r="I76" s="242"/>
      <c r="J76" s="44"/>
      <c r="L76" s="244" t="s">
        <v>152</v>
      </c>
      <c r="M76" s="244"/>
      <c r="N76" s="244"/>
      <c r="O76" s="244"/>
      <c r="P76" s="244"/>
      <c r="Q76" s="244"/>
      <c r="R76" s="244"/>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row>
    <row r="77" spans="1:1025" s="8" customFormat="1" ht="15" customHeight="1" x14ac:dyDescent="0.3">
      <c r="A77" s="32" t="s">
        <v>47</v>
      </c>
      <c r="B77" s="258" t="s">
        <v>48</v>
      </c>
      <c r="C77" s="258"/>
      <c r="D77" s="258"/>
      <c r="E77" s="258"/>
      <c r="F77" s="258"/>
      <c r="G77" s="258"/>
      <c r="H77" s="242">
        <f>I60</f>
        <v>745.04</v>
      </c>
      <c r="I77" s="242"/>
      <c r="J77" s="44"/>
      <c r="L77" s="244" t="s">
        <v>153</v>
      </c>
      <c r="M77" s="244"/>
      <c r="N77" s="244"/>
      <c r="O77" s="244"/>
      <c r="P77" s="244"/>
      <c r="Q77" s="244"/>
      <c r="R77" s="244"/>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row>
    <row r="78" spans="1:1025" s="8" customFormat="1" ht="15" customHeight="1" x14ac:dyDescent="0.3">
      <c r="A78" s="32" t="s">
        <v>60</v>
      </c>
      <c r="B78" s="258" t="s">
        <v>61</v>
      </c>
      <c r="C78" s="258"/>
      <c r="D78" s="258"/>
      <c r="E78" s="258"/>
      <c r="F78" s="258"/>
      <c r="G78" s="258"/>
      <c r="H78" s="242">
        <f>H71</f>
        <v>738.4899999999999</v>
      </c>
      <c r="I78" s="242"/>
      <c r="J78" s="44"/>
      <c r="L78" s="244" t="s">
        <v>154</v>
      </c>
      <c r="M78" s="244"/>
      <c r="N78" s="244"/>
      <c r="O78" s="244"/>
      <c r="P78" s="244"/>
      <c r="Q78" s="244"/>
      <c r="R78" s="244"/>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row>
    <row r="79" spans="1:1025" s="8" customFormat="1" ht="15" customHeight="1" x14ac:dyDescent="0.3">
      <c r="A79" s="259" t="s">
        <v>45</v>
      </c>
      <c r="B79" s="259"/>
      <c r="C79" s="259"/>
      <c r="D79" s="259"/>
      <c r="E79" s="259"/>
      <c r="F79" s="259"/>
      <c r="G79" s="259"/>
      <c r="H79" s="260">
        <f>SUM(H76:I78)</f>
        <v>2049.3951446571382</v>
      </c>
      <c r="I79" s="260"/>
      <c r="J79" s="44"/>
      <c r="L79" s="8" t="s">
        <v>155</v>
      </c>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row>
    <row r="80" spans="1:1025" s="8" customFormat="1" ht="15" customHeight="1" x14ac:dyDescent="0.3">
      <c r="A80" s="286"/>
      <c r="B80" s="286"/>
      <c r="C80" s="286"/>
      <c r="D80" s="286"/>
      <c r="E80" s="286"/>
      <c r="F80" s="286"/>
      <c r="G80" s="286"/>
      <c r="H80" s="286"/>
      <c r="I80" s="286"/>
      <c r="J80" s="44"/>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row>
    <row r="81" spans="1:1025" s="8" customFormat="1" ht="15" customHeight="1" x14ac:dyDescent="0.3">
      <c r="A81" s="248" t="s">
        <v>66</v>
      </c>
      <c r="B81" s="249"/>
      <c r="C81" s="249"/>
      <c r="D81" s="249"/>
      <c r="E81" s="249"/>
      <c r="F81" s="249"/>
      <c r="G81" s="249"/>
      <c r="H81" s="249"/>
      <c r="I81" s="250"/>
      <c r="J81" s="44"/>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row>
    <row r="82" spans="1:1025" s="8" customFormat="1" ht="15" customHeight="1" x14ac:dyDescent="0.3">
      <c r="A82" s="28">
        <v>3</v>
      </c>
      <c r="B82" s="240" t="s">
        <v>67</v>
      </c>
      <c r="C82" s="240"/>
      <c r="D82" s="240"/>
      <c r="E82" s="240"/>
      <c r="F82" s="240"/>
      <c r="G82" s="240"/>
      <c r="H82" s="28" t="s">
        <v>43</v>
      </c>
      <c r="I82" s="45" t="s">
        <v>27</v>
      </c>
      <c r="J82" s="44"/>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row>
    <row r="83" spans="1:1025" s="8" customFormat="1" ht="30.9" customHeight="1" x14ac:dyDescent="0.3">
      <c r="A83" s="23" t="s">
        <v>6</v>
      </c>
      <c r="B83" s="232" t="s">
        <v>68</v>
      </c>
      <c r="C83" s="232"/>
      <c r="D83" s="232"/>
      <c r="E83" s="232"/>
      <c r="F83" s="232"/>
      <c r="G83" s="232"/>
      <c r="H83" s="78">
        <f>ROUND((1/12)*0.055,4)</f>
        <v>4.5999999999999999E-3</v>
      </c>
      <c r="I83" s="51">
        <f t="shared" ref="I83:I88" si="1">ROUND(H83*$H$40,2)</f>
        <v>9.31</v>
      </c>
      <c r="J83" s="44"/>
      <c r="L83" s="244" t="s">
        <v>212</v>
      </c>
      <c r="M83" s="244"/>
      <c r="N83" s="244"/>
      <c r="O83" s="244"/>
      <c r="P83" s="244"/>
      <c r="Q83" s="244"/>
      <c r="R83" s="244"/>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row>
    <row r="84" spans="1:1025" s="8" customFormat="1" ht="30.9" customHeight="1" x14ac:dyDescent="0.3">
      <c r="A84" s="23" t="s">
        <v>8</v>
      </c>
      <c r="B84" s="232" t="s">
        <v>69</v>
      </c>
      <c r="C84" s="232"/>
      <c r="D84" s="232"/>
      <c r="E84" s="232"/>
      <c r="F84" s="232"/>
      <c r="G84" s="232"/>
      <c r="H84" s="78">
        <v>4.0000000000000002E-4</v>
      </c>
      <c r="I84" s="51">
        <f t="shared" si="1"/>
        <v>0.81</v>
      </c>
      <c r="J84" s="44"/>
      <c r="L84" s="244" t="s">
        <v>213</v>
      </c>
      <c r="M84" s="244"/>
      <c r="N84" s="244"/>
      <c r="O84" s="244"/>
      <c r="P84" s="244"/>
      <c r="Q84" s="244"/>
      <c r="R84" s="244"/>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row>
    <row r="85" spans="1:1025" s="8" customFormat="1" ht="30.9" customHeight="1" x14ac:dyDescent="0.3">
      <c r="A85" s="23" t="s">
        <v>10</v>
      </c>
      <c r="B85" s="232" t="s">
        <v>70</v>
      </c>
      <c r="C85" s="232"/>
      <c r="D85" s="232"/>
      <c r="E85" s="232"/>
      <c r="F85" s="232"/>
      <c r="G85" s="232"/>
      <c r="H85" s="78">
        <v>8.9999999999999993E-3</v>
      </c>
      <c r="I85" s="51">
        <f t="shared" si="1"/>
        <v>18.22</v>
      </c>
      <c r="J85" s="44"/>
      <c r="K85" s="79"/>
      <c r="L85" s="357" t="s">
        <v>266</v>
      </c>
      <c r="M85" s="357"/>
      <c r="N85" s="357"/>
      <c r="O85" s="357"/>
      <c r="P85" s="357"/>
      <c r="Q85" s="357"/>
      <c r="R85" s="357"/>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row>
    <row r="86" spans="1:1025" s="8" customFormat="1" ht="30.9" customHeight="1" x14ac:dyDescent="0.3">
      <c r="A86" s="23" t="s">
        <v>12</v>
      </c>
      <c r="B86" s="232" t="s">
        <v>71</v>
      </c>
      <c r="C86" s="232"/>
      <c r="D86" s="232"/>
      <c r="E86" s="232"/>
      <c r="F86" s="232"/>
      <c r="G86" s="232"/>
      <c r="H86" s="78">
        <v>1.9400000000000001E-2</v>
      </c>
      <c r="I86" s="51">
        <f t="shared" si="1"/>
        <v>39.28</v>
      </c>
      <c r="J86" s="44"/>
      <c r="L86" s="244" t="s">
        <v>214</v>
      </c>
      <c r="M86" s="244"/>
      <c r="N86" s="244"/>
      <c r="O86" s="244"/>
      <c r="P86" s="244"/>
      <c r="Q86" s="244"/>
      <c r="R86" s="244"/>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row>
    <row r="87" spans="1:1025" s="8" customFormat="1" ht="30.9" customHeight="1" x14ac:dyDescent="0.3">
      <c r="A87" s="23" t="s">
        <v>32</v>
      </c>
      <c r="B87" s="232" t="s">
        <v>72</v>
      </c>
      <c r="C87" s="232"/>
      <c r="D87" s="232"/>
      <c r="E87" s="232"/>
      <c r="F87" s="232"/>
      <c r="G87" s="232"/>
      <c r="H87" s="78">
        <f>ROUND(H86*H60,4)</f>
        <v>7.1000000000000004E-3</v>
      </c>
      <c r="I87" s="51">
        <f t="shared" si="1"/>
        <v>14.37</v>
      </c>
      <c r="J87" s="44"/>
      <c r="L87" s="244" t="s">
        <v>190</v>
      </c>
      <c r="M87" s="244"/>
      <c r="N87" s="244"/>
      <c r="O87" s="244"/>
      <c r="P87" s="244"/>
      <c r="Q87" s="244"/>
      <c r="R87" s="244"/>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row>
    <row r="88" spans="1:1025" s="8" customFormat="1" ht="30.9" customHeight="1" x14ac:dyDescent="0.3">
      <c r="A88" s="23" t="s">
        <v>34</v>
      </c>
      <c r="B88" s="232" t="s">
        <v>73</v>
      </c>
      <c r="C88" s="232"/>
      <c r="D88" s="232"/>
      <c r="E88" s="232"/>
      <c r="F88" s="232"/>
      <c r="G88" s="232"/>
      <c r="H88" s="78">
        <f>5%-H85</f>
        <v>4.1000000000000002E-2</v>
      </c>
      <c r="I88" s="51">
        <f t="shared" si="1"/>
        <v>83.01</v>
      </c>
      <c r="J88" s="44"/>
      <c r="L88" s="244" t="s">
        <v>246</v>
      </c>
      <c r="M88" s="244"/>
      <c r="N88" s="244"/>
      <c r="O88" s="244"/>
      <c r="P88" s="244"/>
      <c r="Q88" s="244"/>
      <c r="R88" s="244"/>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row>
    <row r="89" spans="1:1025" s="8" customFormat="1" ht="15" customHeight="1" x14ac:dyDescent="0.3">
      <c r="A89" s="259" t="s">
        <v>45</v>
      </c>
      <c r="B89" s="259"/>
      <c r="C89" s="259"/>
      <c r="D89" s="259"/>
      <c r="E89" s="259"/>
      <c r="F89" s="259"/>
      <c r="G89" s="259"/>
      <c r="H89" s="260">
        <f>SUM(I83:I88)</f>
        <v>165</v>
      </c>
      <c r="I89" s="260"/>
      <c r="J89" s="44"/>
      <c r="L89" s="8" t="s">
        <v>156</v>
      </c>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row>
    <row r="90" spans="1:1025" s="8" customFormat="1" ht="15" customHeight="1" x14ac:dyDescent="0.3">
      <c r="A90" s="261"/>
      <c r="B90" s="261"/>
      <c r="C90" s="261"/>
      <c r="D90" s="261"/>
      <c r="E90" s="261"/>
      <c r="F90" s="261"/>
      <c r="G90" s="261"/>
      <c r="H90" s="261"/>
      <c r="I90" s="261"/>
      <c r="J90" s="44"/>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row>
    <row r="91" spans="1:1025" s="8" customFormat="1" ht="15" customHeight="1" x14ac:dyDescent="0.3">
      <c r="A91" s="248" t="s">
        <v>74</v>
      </c>
      <c r="B91" s="249"/>
      <c r="C91" s="249"/>
      <c r="D91" s="249"/>
      <c r="E91" s="249"/>
      <c r="F91" s="249"/>
      <c r="G91" s="249"/>
      <c r="H91" s="249"/>
      <c r="I91" s="250"/>
      <c r="J91" s="44"/>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row>
    <row r="92" spans="1:1025" s="8" customFormat="1" ht="15" customHeight="1" x14ac:dyDescent="0.3">
      <c r="A92" s="269" t="s">
        <v>75</v>
      </c>
      <c r="B92" s="270"/>
      <c r="C92" s="270"/>
      <c r="D92" s="270"/>
      <c r="E92" s="270"/>
      <c r="F92" s="270"/>
      <c r="G92" s="270"/>
      <c r="H92" s="270"/>
      <c r="I92" s="271"/>
      <c r="J92" s="44"/>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row>
    <row r="93" spans="1:1025" s="8" customFormat="1" ht="15" customHeight="1" x14ac:dyDescent="0.3">
      <c r="A93" s="28" t="s">
        <v>76</v>
      </c>
      <c r="B93" s="240" t="s">
        <v>203</v>
      </c>
      <c r="C93" s="240"/>
      <c r="D93" s="240"/>
      <c r="E93" s="240"/>
      <c r="F93" s="240"/>
      <c r="G93" s="240"/>
      <c r="H93" s="28" t="s">
        <v>43</v>
      </c>
      <c r="I93" s="28" t="s">
        <v>27</v>
      </c>
      <c r="J93" s="44"/>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row>
    <row r="94" spans="1:1025" s="8" customFormat="1" ht="30.9" customHeight="1" x14ac:dyDescent="0.3">
      <c r="A94" s="23" t="s">
        <v>6</v>
      </c>
      <c r="B94" s="232" t="s">
        <v>204</v>
      </c>
      <c r="C94" s="232"/>
      <c r="D94" s="232"/>
      <c r="E94" s="232"/>
      <c r="F94" s="232"/>
      <c r="G94" s="232"/>
      <c r="H94" s="80">
        <v>9.0749999999999997E-2</v>
      </c>
      <c r="I94" s="47">
        <f>ROUND(H94*$H$40,2)</f>
        <v>183.73</v>
      </c>
      <c r="J94" s="44"/>
      <c r="L94" s="244" t="s">
        <v>215</v>
      </c>
      <c r="M94" s="244"/>
      <c r="N94" s="244"/>
      <c r="O94" s="244"/>
      <c r="P94" s="244"/>
      <c r="Q94" s="244"/>
      <c r="R94" s="244"/>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row>
    <row r="95" spans="1:1025" s="8" customFormat="1" ht="30.9" customHeight="1" x14ac:dyDescent="0.3">
      <c r="A95" s="23" t="s">
        <v>8</v>
      </c>
      <c r="B95" s="232" t="s">
        <v>205</v>
      </c>
      <c r="C95" s="232"/>
      <c r="D95" s="232"/>
      <c r="E95" s="232"/>
      <c r="F95" s="232"/>
      <c r="G95" s="232"/>
      <c r="H95" s="81">
        <v>4.8999999999999998E-3</v>
      </c>
      <c r="I95" s="47">
        <f>ROUND(H95*$H$40,2)</f>
        <v>9.92</v>
      </c>
      <c r="J95" s="44"/>
      <c r="L95" s="244" t="s">
        <v>249</v>
      </c>
      <c r="M95" s="244"/>
      <c r="N95" s="244"/>
      <c r="O95" s="244"/>
      <c r="P95" s="244"/>
      <c r="Q95" s="244"/>
      <c r="R95" s="244"/>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row>
    <row r="96" spans="1:1025" s="8" customFormat="1" ht="30.9" customHeight="1" x14ac:dyDescent="0.3">
      <c r="A96" s="23" t="s">
        <v>10</v>
      </c>
      <c r="B96" s="232" t="s">
        <v>206</v>
      </c>
      <c r="C96" s="232"/>
      <c r="D96" s="232"/>
      <c r="E96" s="232"/>
      <c r="F96" s="232"/>
      <c r="G96" s="232"/>
      <c r="H96" s="81">
        <v>2.0000000000000001E-4</v>
      </c>
      <c r="I96" s="47">
        <f t="shared" ref="I96:I99" si="2">H96*$H$40</f>
        <v>0.40491031130165295</v>
      </c>
      <c r="J96" s="44"/>
      <c r="L96" s="244" t="s">
        <v>157</v>
      </c>
      <c r="M96" s="244"/>
      <c r="N96" s="244"/>
      <c r="O96" s="244"/>
      <c r="P96" s="244"/>
      <c r="Q96" s="244"/>
      <c r="R96" s="244"/>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row>
    <row r="97" spans="1:1025" s="8" customFormat="1" ht="30.9" customHeight="1" x14ac:dyDescent="0.3">
      <c r="A97" s="23" t="s">
        <v>12</v>
      </c>
      <c r="B97" s="232" t="s">
        <v>207</v>
      </c>
      <c r="C97" s="232"/>
      <c r="D97" s="232"/>
      <c r="E97" s="232"/>
      <c r="F97" s="232"/>
      <c r="G97" s="232"/>
      <c r="H97" s="81">
        <v>8.0000000000000004E-4</v>
      </c>
      <c r="I97" s="47">
        <f t="shared" si="2"/>
        <v>1.6196412452066118</v>
      </c>
      <c r="J97" s="44"/>
      <c r="L97" s="244" t="s">
        <v>253</v>
      </c>
      <c r="M97" s="244"/>
      <c r="N97" s="244"/>
      <c r="O97" s="244"/>
      <c r="P97" s="244"/>
      <c r="Q97" s="244"/>
      <c r="R97" s="244"/>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row>
    <row r="98" spans="1:1025" s="8" customFormat="1" ht="30.9" customHeight="1" x14ac:dyDescent="0.3">
      <c r="A98" s="23" t="s">
        <v>32</v>
      </c>
      <c r="B98" s="232" t="s">
        <v>208</v>
      </c>
      <c r="C98" s="232"/>
      <c r="D98" s="232"/>
      <c r="E98" s="232"/>
      <c r="F98" s="232"/>
      <c r="G98" s="232"/>
      <c r="H98" s="81">
        <v>5.9999999999999995E-4</v>
      </c>
      <c r="I98" s="47">
        <f t="shared" si="2"/>
        <v>1.2147309339049588</v>
      </c>
      <c r="J98" s="44"/>
      <c r="L98" s="244" t="s">
        <v>255</v>
      </c>
      <c r="M98" s="244"/>
      <c r="N98" s="244"/>
      <c r="O98" s="244"/>
      <c r="P98" s="244"/>
      <c r="Q98" s="244"/>
      <c r="R98" s="244"/>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row>
    <row r="99" spans="1:1025" s="8" customFormat="1" ht="30.9" customHeight="1" x14ac:dyDescent="0.3">
      <c r="A99" s="23" t="s">
        <v>34</v>
      </c>
      <c r="B99" s="232" t="s">
        <v>209</v>
      </c>
      <c r="C99" s="232"/>
      <c r="D99" s="232"/>
      <c r="E99" s="232"/>
      <c r="F99" s="232"/>
      <c r="G99" s="232"/>
      <c r="H99" s="113"/>
      <c r="I99" s="47">
        <f t="shared" si="2"/>
        <v>0</v>
      </c>
      <c r="J99" s="44"/>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row>
    <row r="100" spans="1:1025" s="8" customFormat="1" ht="15" customHeight="1" x14ac:dyDescent="0.3">
      <c r="A100" s="289" t="s">
        <v>45</v>
      </c>
      <c r="B100" s="289"/>
      <c r="C100" s="289"/>
      <c r="D100" s="289"/>
      <c r="E100" s="289"/>
      <c r="F100" s="289"/>
      <c r="G100" s="289"/>
      <c r="H100" s="82">
        <f>SUM(H94:H99)</f>
        <v>9.7250000000000003E-2</v>
      </c>
      <c r="I100" s="83">
        <f>SUM(I94:I99)</f>
        <v>196.88928249041319</v>
      </c>
      <c r="J100" s="44"/>
      <c r="L100" s="8" t="s">
        <v>156</v>
      </c>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row>
    <row r="101" spans="1:1025" s="8" customFormat="1" ht="15" customHeight="1" x14ac:dyDescent="0.3">
      <c r="A101" s="286"/>
      <c r="B101" s="286"/>
      <c r="C101" s="286"/>
      <c r="D101" s="286"/>
      <c r="E101" s="286"/>
      <c r="F101" s="286"/>
      <c r="G101" s="286"/>
      <c r="H101" s="286"/>
      <c r="I101" s="286"/>
      <c r="J101" s="44"/>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row>
    <row r="102" spans="1:1025" s="8" customFormat="1" ht="15" customHeight="1" x14ac:dyDescent="0.3">
      <c r="A102" s="269" t="s">
        <v>78</v>
      </c>
      <c r="B102" s="270"/>
      <c r="C102" s="270"/>
      <c r="D102" s="270"/>
      <c r="E102" s="270"/>
      <c r="F102" s="270"/>
      <c r="G102" s="270"/>
      <c r="H102" s="270"/>
      <c r="I102" s="271"/>
      <c r="J102" s="44"/>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row>
    <row r="103" spans="1:1025" s="8" customFormat="1" ht="15" customHeight="1" x14ac:dyDescent="0.3">
      <c r="A103" s="28" t="s">
        <v>79</v>
      </c>
      <c r="B103" s="240" t="s">
        <v>210</v>
      </c>
      <c r="C103" s="240"/>
      <c r="D103" s="240"/>
      <c r="E103" s="240"/>
      <c r="F103" s="240"/>
      <c r="G103" s="240"/>
      <c r="H103" s="28" t="s">
        <v>43</v>
      </c>
      <c r="I103" s="28" t="s">
        <v>27</v>
      </c>
      <c r="J103" s="44"/>
      <c r="M103" s="8" t="s">
        <v>133</v>
      </c>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row>
    <row r="104" spans="1:1025" s="8" customFormat="1" ht="15" customHeight="1" x14ac:dyDescent="0.3">
      <c r="A104" s="23" t="s">
        <v>6</v>
      </c>
      <c r="B104" s="232" t="s">
        <v>216</v>
      </c>
      <c r="C104" s="232"/>
      <c r="D104" s="232"/>
      <c r="E104" s="232"/>
      <c r="F104" s="232"/>
      <c r="G104" s="232"/>
      <c r="H104" s="46"/>
      <c r="I104" s="47">
        <f>(H31+H32+H33)*H104</f>
        <v>0</v>
      </c>
      <c r="J104" s="44"/>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row>
    <row r="105" spans="1:1025" s="8" customFormat="1" ht="15" customHeight="1" x14ac:dyDescent="0.3">
      <c r="A105" s="259" t="s">
        <v>45</v>
      </c>
      <c r="B105" s="259"/>
      <c r="C105" s="259"/>
      <c r="D105" s="259"/>
      <c r="E105" s="259"/>
      <c r="F105" s="259"/>
      <c r="G105" s="259"/>
      <c r="H105" s="260">
        <f>SUM(I101:I104)</f>
        <v>0</v>
      </c>
      <c r="I105" s="260"/>
      <c r="J105" s="44"/>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row>
    <row r="106" spans="1:1025" s="8" customFormat="1" ht="15" customHeight="1" x14ac:dyDescent="0.3">
      <c r="A106" s="220"/>
      <c r="B106" s="220"/>
      <c r="C106" s="220"/>
      <c r="D106" s="220"/>
      <c r="E106" s="220"/>
      <c r="F106" s="220"/>
      <c r="G106" s="220"/>
      <c r="H106" s="220"/>
      <c r="I106" s="220"/>
      <c r="J106" s="44"/>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row>
    <row r="107" spans="1:1025" s="8" customFormat="1" ht="15" customHeight="1" x14ac:dyDescent="0.3">
      <c r="A107" s="277" t="s">
        <v>80</v>
      </c>
      <c r="B107" s="277"/>
      <c r="C107" s="277"/>
      <c r="D107" s="277"/>
      <c r="E107" s="277"/>
      <c r="F107" s="277"/>
      <c r="G107" s="277"/>
      <c r="H107" s="277"/>
      <c r="I107" s="277"/>
      <c r="J107" s="44"/>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row>
    <row r="108" spans="1:1025" s="8" customFormat="1" ht="15" customHeight="1" x14ac:dyDescent="0.3">
      <c r="A108" s="287"/>
      <c r="B108" s="287"/>
      <c r="C108" s="287"/>
      <c r="D108" s="287"/>
      <c r="E108" s="287"/>
      <c r="F108" s="287"/>
      <c r="G108" s="287"/>
      <c r="H108" s="287"/>
      <c r="I108" s="287"/>
      <c r="J108" s="44"/>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row>
    <row r="109" spans="1:1025" s="8" customFormat="1" ht="15" customHeight="1" x14ac:dyDescent="0.3">
      <c r="A109" s="4">
        <v>4</v>
      </c>
      <c r="B109" s="288" t="s">
        <v>64</v>
      </c>
      <c r="C109" s="288"/>
      <c r="D109" s="288"/>
      <c r="E109" s="288"/>
      <c r="F109" s="288"/>
      <c r="G109" s="288"/>
      <c r="H109" s="289" t="s">
        <v>27</v>
      </c>
      <c r="I109" s="289"/>
      <c r="J109" s="44"/>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row>
    <row r="110" spans="1:1025" s="8" customFormat="1" ht="15" customHeight="1" x14ac:dyDescent="0.3">
      <c r="A110" s="32" t="s">
        <v>76</v>
      </c>
      <c r="B110" s="258" t="s">
        <v>211</v>
      </c>
      <c r="C110" s="258"/>
      <c r="D110" s="258"/>
      <c r="E110" s="258"/>
      <c r="F110" s="258"/>
      <c r="G110" s="258"/>
      <c r="H110" s="242">
        <f>I100</f>
        <v>196.88928249041319</v>
      </c>
      <c r="I110" s="242"/>
      <c r="J110" s="44"/>
      <c r="L110" s="244" t="s">
        <v>158</v>
      </c>
      <c r="M110" s="244"/>
      <c r="N110" s="244"/>
      <c r="O110" s="244"/>
      <c r="P110" s="244"/>
      <c r="Q110" s="244"/>
      <c r="R110" s="244"/>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row>
    <row r="111" spans="1:1025" s="8" customFormat="1" ht="15" customHeight="1" x14ac:dyDescent="0.3">
      <c r="A111" s="32" t="s">
        <v>79</v>
      </c>
      <c r="B111" s="258" t="s">
        <v>210</v>
      </c>
      <c r="C111" s="258"/>
      <c r="D111" s="258"/>
      <c r="E111" s="258"/>
      <c r="F111" s="258"/>
      <c r="G111" s="258"/>
      <c r="H111" s="242">
        <f>H105</f>
        <v>0</v>
      </c>
      <c r="I111" s="242"/>
      <c r="J111" s="44"/>
      <c r="L111" s="244" t="s">
        <v>159</v>
      </c>
      <c r="M111" s="244"/>
      <c r="N111" s="244"/>
      <c r="O111" s="244"/>
      <c r="P111" s="244"/>
      <c r="Q111" s="244"/>
      <c r="R111" s="244"/>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row>
    <row r="112" spans="1:1025" s="8" customFormat="1" ht="15" customHeight="1" x14ac:dyDescent="0.3">
      <c r="A112" s="259" t="s">
        <v>45</v>
      </c>
      <c r="B112" s="259"/>
      <c r="C112" s="259"/>
      <c r="D112" s="259"/>
      <c r="E112" s="259"/>
      <c r="F112" s="259"/>
      <c r="G112" s="259"/>
      <c r="H112" s="290">
        <f>SUM(H110:I111)</f>
        <v>196.88928249041319</v>
      </c>
      <c r="I112" s="290"/>
      <c r="J112" s="44"/>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row>
    <row r="113" spans="1:48" s="1" customFormat="1" ht="15" customHeight="1" x14ac:dyDescent="0.3">
      <c r="A113" s="286"/>
      <c r="B113" s="286"/>
      <c r="C113" s="286"/>
      <c r="D113" s="286"/>
      <c r="E113" s="286"/>
      <c r="F113" s="286"/>
      <c r="G113" s="286"/>
      <c r="H113" s="286"/>
      <c r="I113" s="286"/>
      <c r="J113" s="10"/>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row>
    <row r="114" spans="1:48" s="1" customFormat="1" ht="15" customHeight="1" x14ac:dyDescent="0.3">
      <c r="A114" s="248" t="s">
        <v>81</v>
      </c>
      <c r="B114" s="249"/>
      <c r="C114" s="249"/>
      <c r="D114" s="249"/>
      <c r="E114" s="249"/>
      <c r="F114" s="249"/>
      <c r="G114" s="249"/>
      <c r="H114" s="249"/>
      <c r="I114" s="250"/>
      <c r="J114" s="27"/>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row>
    <row r="115" spans="1:48" s="1" customFormat="1" ht="15" customHeight="1" x14ac:dyDescent="0.3">
      <c r="A115" s="28">
        <v>5</v>
      </c>
      <c r="B115" s="240" t="s">
        <v>82</v>
      </c>
      <c r="C115" s="240"/>
      <c r="D115" s="240"/>
      <c r="E115" s="240"/>
      <c r="F115" s="240"/>
      <c r="G115" s="240"/>
      <c r="H115" s="259" t="s">
        <v>27</v>
      </c>
      <c r="I115" s="259"/>
      <c r="J115" s="63"/>
      <c r="K115" s="8"/>
      <c r="L115" s="3"/>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row>
    <row r="116" spans="1:48" s="1" customFormat="1" ht="30.9" customHeight="1" x14ac:dyDescent="0.3">
      <c r="A116" s="32" t="s">
        <v>6</v>
      </c>
      <c r="B116" s="258" t="s">
        <v>83</v>
      </c>
      <c r="C116" s="258"/>
      <c r="D116" s="258"/>
      <c r="E116" s="258"/>
      <c r="F116" s="258"/>
      <c r="G116" s="258"/>
      <c r="H116" s="252">
        <f>'Uniformes e Epi'!G11</f>
        <v>0</v>
      </c>
      <c r="I116" s="252"/>
      <c r="J116" s="37"/>
      <c r="K116" s="8"/>
      <c r="L116" s="244" t="s">
        <v>200</v>
      </c>
      <c r="M116" s="244"/>
      <c r="N116" s="244"/>
      <c r="O116" s="244"/>
      <c r="P116" s="244"/>
      <c r="Q116" s="244"/>
      <c r="R116" s="244"/>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row>
    <row r="117" spans="1:48" s="1" customFormat="1" ht="30.9" customHeight="1" x14ac:dyDescent="0.3">
      <c r="A117" s="32" t="s">
        <v>8</v>
      </c>
      <c r="B117" s="258" t="s">
        <v>84</v>
      </c>
      <c r="C117" s="258"/>
      <c r="D117" s="258"/>
      <c r="E117" s="258"/>
      <c r="F117" s="258"/>
      <c r="G117" s="258"/>
      <c r="H117" s="252">
        <f>'Uniformes e Epi'!G45</f>
        <v>0</v>
      </c>
      <c r="I117" s="252"/>
      <c r="J117" s="37"/>
      <c r="K117" s="31"/>
      <c r="L117" s="244" t="s">
        <v>160</v>
      </c>
      <c r="M117" s="244"/>
      <c r="N117" s="244"/>
      <c r="O117" s="244"/>
      <c r="P117" s="244"/>
      <c r="Q117" s="244"/>
      <c r="R117" s="244"/>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row>
    <row r="118" spans="1:48" s="1" customFormat="1" ht="30.9" customHeight="1" x14ac:dyDescent="0.3">
      <c r="A118" s="32" t="s">
        <v>10</v>
      </c>
      <c r="B118" s="258" t="s">
        <v>85</v>
      </c>
      <c r="C118" s="258"/>
      <c r="D118" s="258"/>
      <c r="E118" s="258"/>
      <c r="F118" s="258"/>
      <c r="G118" s="258"/>
      <c r="H118" s="252">
        <f>'Uniformes e Epi'!G33</f>
        <v>0</v>
      </c>
      <c r="I118" s="252"/>
      <c r="J118" s="37"/>
      <c r="K118" s="8"/>
      <c r="L118" s="244" t="s">
        <v>160</v>
      </c>
      <c r="M118" s="244"/>
      <c r="N118" s="244"/>
      <c r="O118" s="244"/>
      <c r="P118" s="244"/>
      <c r="Q118" s="244"/>
      <c r="R118" s="244"/>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row>
    <row r="119" spans="1:48" s="1" customFormat="1" ht="30.9" customHeight="1" x14ac:dyDescent="0.3">
      <c r="A119" s="32" t="s">
        <v>12</v>
      </c>
      <c r="B119" s="258" t="s">
        <v>295</v>
      </c>
      <c r="C119" s="258"/>
      <c r="D119" s="258"/>
      <c r="E119" s="258"/>
      <c r="F119" s="258"/>
      <c r="G119" s="258"/>
      <c r="H119" s="252">
        <f>'Uniformes e Epi'!G21</f>
        <v>12.766666666666667</v>
      </c>
      <c r="I119" s="252"/>
      <c r="J119" s="37"/>
      <c r="K119" s="8"/>
      <c r="L119" s="244" t="s">
        <v>160</v>
      </c>
      <c r="M119" s="244"/>
      <c r="N119" s="244"/>
      <c r="O119" s="244"/>
      <c r="P119" s="244"/>
      <c r="Q119" s="244"/>
      <c r="R119" s="244"/>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row>
    <row r="120" spans="1:48" s="1" customFormat="1" ht="15" customHeight="1" x14ac:dyDescent="0.3">
      <c r="A120" s="289" t="s">
        <v>58</v>
      </c>
      <c r="B120" s="289"/>
      <c r="C120" s="289"/>
      <c r="D120" s="289"/>
      <c r="E120" s="289"/>
      <c r="F120" s="289"/>
      <c r="G120" s="289"/>
      <c r="H120" s="294">
        <f>SUM(H116:I119)</f>
        <v>12.766666666666667</v>
      </c>
      <c r="I120" s="294"/>
      <c r="J120" s="84"/>
      <c r="K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row>
    <row r="121" spans="1:48" s="86" customFormat="1" ht="15" customHeight="1" x14ac:dyDescent="0.3">
      <c r="A121" s="295"/>
      <c r="B121" s="295"/>
      <c r="C121" s="295"/>
      <c r="D121" s="295"/>
      <c r="E121" s="295"/>
      <c r="F121" s="295"/>
      <c r="G121" s="295"/>
      <c r="H121" s="295"/>
      <c r="I121" s="295"/>
      <c r="J121" s="85"/>
      <c r="K121" s="31"/>
      <c r="L121" s="31"/>
      <c r="M121" s="31"/>
      <c r="N121" s="31"/>
      <c r="O121" s="31"/>
      <c r="P121" s="31"/>
      <c r="Q121" s="31"/>
      <c r="R121" s="31"/>
      <c r="S121" s="31"/>
      <c r="T121" s="31"/>
      <c r="U121" s="31"/>
      <c r="V121" s="31"/>
      <c r="W121" s="31"/>
      <c r="X121" s="31"/>
      <c r="Y121" s="31"/>
      <c r="Z121" s="31"/>
      <c r="AA121" s="31"/>
      <c r="AB121" s="31"/>
      <c r="AC121" s="31"/>
      <c r="AD121" s="31"/>
      <c r="AE121" s="31"/>
      <c r="AF121" s="31"/>
      <c r="AG121" s="31"/>
      <c r="AH121" s="31"/>
      <c r="AI121" s="31"/>
      <c r="AJ121" s="31"/>
      <c r="AK121" s="31"/>
      <c r="AL121" s="31"/>
      <c r="AM121" s="31"/>
      <c r="AN121" s="31"/>
      <c r="AO121" s="31"/>
      <c r="AP121" s="31"/>
      <c r="AQ121" s="31"/>
      <c r="AR121" s="31"/>
      <c r="AS121" s="31"/>
      <c r="AT121" s="31"/>
      <c r="AU121" s="31"/>
      <c r="AV121" s="31"/>
    </row>
    <row r="122" spans="1:48" s="86" customFormat="1" ht="15" customHeight="1" x14ac:dyDescent="0.3">
      <c r="A122" s="248" t="s">
        <v>86</v>
      </c>
      <c r="B122" s="249"/>
      <c r="C122" s="249"/>
      <c r="D122" s="249"/>
      <c r="E122" s="249"/>
      <c r="F122" s="249"/>
      <c r="G122" s="249"/>
      <c r="H122" s="249"/>
      <c r="I122" s="250"/>
      <c r="J122" s="87"/>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row>
    <row r="123" spans="1:48" s="86" customFormat="1" ht="15" customHeight="1" x14ac:dyDescent="0.3">
      <c r="A123" s="4">
        <v>6</v>
      </c>
      <c r="B123" s="288" t="s">
        <v>87</v>
      </c>
      <c r="C123" s="288"/>
      <c r="D123" s="288"/>
      <c r="E123" s="288"/>
      <c r="F123" s="288"/>
      <c r="G123" s="288"/>
      <c r="H123" s="4" t="s">
        <v>43</v>
      </c>
      <c r="I123" s="4" t="s">
        <v>27</v>
      </c>
      <c r="J123" s="88"/>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row>
    <row r="124" spans="1:48" s="86" customFormat="1" ht="30.9" customHeight="1" x14ac:dyDescent="0.3">
      <c r="A124" s="32" t="s">
        <v>6</v>
      </c>
      <c r="B124" s="258" t="s">
        <v>88</v>
      </c>
      <c r="C124" s="258"/>
      <c r="D124" s="258"/>
      <c r="E124" s="258"/>
      <c r="F124" s="258"/>
      <c r="G124" s="258"/>
      <c r="H124" s="89">
        <v>0.05</v>
      </c>
      <c r="I124" s="59">
        <f>ROUND(H140*H124,2)</f>
        <v>222.43</v>
      </c>
      <c r="J124" s="41"/>
      <c r="K124" s="31"/>
      <c r="L124" s="244" t="s">
        <v>162</v>
      </c>
      <c r="M124" s="244"/>
      <c r="N124" s="244"/>
      <c r="O124" s="244"/>
      <c r="P124" s="244"/>
      <c r="Q124" s="244"/>
      <c r="R124" s="244"/>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row>
    <row r="125" spans="1:48" s="86" customFormat="1" ht="30.9" customHeight="1" x14ac:dyDescent="0.3">
      <c r="A125" s="32" t="s">
        <v>8</v>
      </c>
      <c r="B125" s="258" t="s">
        <v>89</v>
      </c>
      <c r="C125" s="258"/>
      <c r="D125" s="258"/>
      <c r="E125" s="258"/>
      <c r="F125" s="258"/>
      <c r="G125" s="258"/>
      <c r="H125" s="112">
        <v>0.05</v>
      </c>
      <c r="I125" s="59">
        <f>ROUND((I124+H140)*H125,2)</f>
        <v>233.55</v>
      </c>
      <c r="J125" s="41"/>
      <c r="K125" s="31"/>
      <c r="L125" s="244" t="s">
        <v>161</v>
      </c>
      <c r="M125" s="244"/>
      <c r="N125" s="244"/>
      <c r="O125" s="244"/>
      <c r="P125" s="244"/>
      <c r="Q125" s="244"/>
      <c r="R125" s="244"/>
      <c r="S125" s="31"/>
      <c r="T125" s="31"/>
      <c r="U125" s="31"/>
      <c r="V125" s="31"/>
      <c r="W125" s="31"/>
      <c r="X125" s="31"/>
      <c r="Y125" s="31"/>
      <c r="Z125" s="31"/>
      <c r="AA125" s="31"/>
      <c r="AB125" s="31"/>
      <c r="AC125" s="31"/>
      <c r="AD125" s="31"/>
      <c r="AE125" s="31"/>
      <c r="AF125" s="31"/>
      <c r="AG125" s="31"/>
      <c r="AH125" s="31"/>
      <c r="AI125" s="31"/>
      <c r="AJ125" s="31"/>
      <c r="AK125" s="31"/>
      <c r="AL125" s="31"/>
      <c r="AM125" s="31"/>
      <c r="AN125" s="31"/>
      <c r="AO125" s="31"/>
      <c r="AP125" s="31"/>
      <c r="AQ125" s="31"/>
      <c r="AR125" s="31"/>
      <c r="AS125" s="31"/>
      <c r="AT125" s="31"/>
      <c r="AU125" s="31"/>
      <c r="AV125" s="31"/>
    </row>
    <row r="126" spans="1:48" s="86" customFormat="1" ht="30.9" customHeight="1" x14ac:dyDescent="0.3">
      <c r="A126" s="32" t="s">
        <v>10</v>
      </c>
      <c r="B126" s="258" t="s">
        <v>90</v>
      </c>
      <c r="C126" s="258"/>
      <c r="D126" s="258"/>
      <c r="E126" s="258"/>
      <c r="F126" s="258"/>
      <c r="G126" s="258"/>
      <c r="H126" s="89">
        <f>SUM(H127:H129)</f>
        <v>0.14250000000000002</v>
      </c>
      <c r="I126" s="59"/>
      <c r="J126" s="4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row>
    <row r="127" spans="1:48" s="1" customFormat="1" ht="30.9" customHeight="1" x14ac:dyDescent="0.3">
      <c r="A127" s="291" t="s">
        <v>91</v>
      </c>
      <c r="B127" s="291"/>
      <c r="C127" s="292" t="s">
        <v>92</v>
      </c>
      <c r="D127" s="33" t="s">
        <v>93</v>
      </c>
      <c r="E127" s="34"/>
      <c r="F127" s="34"/>
      <c r="G127" s="36"/>
      <c r="H127" s="89">
        <v>1.6500000000000001E-2</v>
      </c>
      <c r="I127" s="59">
        <f>ROUND(((H140+I124+I125)/(1-(H126)))*H127,2)</f>
        <v>94.37</v>
      </c>
      <c r="J127" s="41"/>
      <c r="K127" s="31"/>
      <c r="L127" s="244" t="s">
        <v>163</v>
      </c>
      <c r="M127" s="244"/>
      <c r="N127" s="244"/>
      <c r="O127" s="244"/>
      <c r="P127" s="244"/>
      <c r="Q127" s="244"/>
      <c r="R127" s="244"/>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row>
    <row r="128" spans="1:48" s="1" customFormat="1" ht="30.9" customHeight="1" x14ac:dyDescent="0.3">
      <c r="A128" s="291" t="s">
        <v>94</v>
      </c>
      <c r="B128" s="291"/>
      <c r="C128" s="293"/>
      <c r="D128" s="33" t="s">
        <v>95</v>
      </c>
      <c r="E128" s="34"/>
      <c r="F128" s="34"/>
      <c r="G128" s="36"/>
      <c r="H128" s="91">
        <v>7.5999999999999998E-2</v>
      </c>
      <c r="I128" s="59">
        <f>ROUND(((H140+I124+I125)/(1-(H126)))*H128,2)</f>
        <v>434.69</v>
      </c>
      <c r="J128" s="41"/>
      <c r="K128" s="31"/>
      <c r="L128" s="244" t="s">
        <v>164</v>
      </c>
      <c r="M128" s="244"/>
      <c r="N128" s="244"/>
      <c r="O128" s="244"/>
      <c r="P128" s="244"/>
      <c r="Q128" s="244"/>
      <c r="R128" s="244"/>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row>
    <row r="129" spans="1:48" s="1" customFormat="1" ht="30.9" customHeight="1" x14ac:dyDescent="0.3">
      <c r="A129" s="291" t="s">
        <v>96</v>
      </c>
      <c r="B129" s="291"/>
      <c r="C129" s="2" t="s">
        <v>97</v>
      </c>
      <c r="D129" s="33" t="s">
        <v>98</v>
      </c>
      <c r="E129" s="34"/>
      <c r="F129" s="34"/>
      <c r="G129" s="36"/>
      <c r="H129" s="89">
        <v>0.05</v>
      </c>
      <c r="I129" s="59">
        <f>ROUND(((H140+I124+I125)/(1-(H126)))*H129,2)</f>
        <v>285.98</v>
      </c>
      <c r="J129" s="41"/>
      <c r="K129" s="31"/>
      <c r="L129" s="244" t="s">
        <v>165</v>
      </c>
      <c r="M129" s="244"/>
      <c r="N129" s="244"/>
      <c r="O129" s="244"/>
      <c r="P129" s="244"/>
      <c r="Q129" s="244"/>
      <c r="R129" s="244"/>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c r="AR129" s="31"/>
      <c r="AS129" s="31"/>
      <c r="AT129" s="31"/>
      <c r="AU129" s="31"/>
      <c r="AV129" s="31"/>
    </row>
    <row r="130" spans="1:48" s="1" customFormat="1" ht="15" customHeight="1" x14ac:dyDescent="0.3">
      <c r="A130" s="289" t="s">
        <v>58</v>
      </c>
      <c r="B130" s="289"/>
      <c r="C130" s="289"/>
      <c r="D130" s="289"/>
      <c r="E130" s="289"/>
      <c r="F130" s="289"/>
      <c r="G130" s="289"/>
      <c r="H130" s="92"/>
      <c r="I130" s="93">
        <f>SUM(I124:I129)</f>
        <v>1271.02</v>
      </c>
      <c r="J130" s="94"/>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c r="AJ130" s="31"/>
      <c r="AK130" s="31"/>
      <c r="AL130" s="31"/>
      <c r="AM130" s="31"/>
      <c r="AN130" s="31"/>
      <c r="AO130" s="31"/>
      <c r="AP130" s="31"/>
      <c r="AQ130" s="31"/>
      <c r="AR130" s="31"/>
      <c r="AS130" s="31"/>
      <c r="AT130" s="31"/>
      <c r="AU130" s="31"/>
      <c r="AV130" s="31"/>
    </row>
    <row r="131" spans="1:48" s="1" customFormat="1" ht="15" customHeight="1" x14ac:dyDescent="0.3">
      <c r="A131" s="296"/>
      <c r="B131" s="296"/>
      <c r="C131" s="296"/>
      <c r="D131" s="296"/>
      <c r="E131" s="296"/>
      <c r="F131" s="296"/>
      <c r="G131" s="296"/>
      <c r="H131" s="296"/>
      <c r="I131" s="296"/>
      <c r="J131" s="95"/>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c r="AT131" s="31"/>
      <c r="AU131" s="31"/>
      <c r="AV131" s="31"/>
    </row>
    <row r="132" spans="1:48" s="1" customFormat="1" ht="15" customHeight="1" x14ac:dyDescent="0.3">
      <c r="A132" s="297" t="s">
        <v>99</v>
      </c>
      <c r="B132" s="297"/>
      <c r="C132" s="297"/>
      <c r="D132" s="297"/>
      <c r="E132" s="297"/>
      <c r="F132" s="297"/>
      <c r="G132" s="297"/>
      <c r="H132" s="297"/>
      <c r="I132" s="297"/>
      <c r="J132" s="96"/>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c r="AH132" s="31"/>
      <c r="AI132" s="31"/>
      <c r="AJ132" s="31"/>
      <c r="AK132" s="31"/>
      <c r="AL132" s="31"/>
      <c r="AM132" s="31"/>
      <c r="AN132" s="31"/>
      <c r="AO132" s="31"/>
      <c r="AP132" s="31"/>
      <c r="AQ132" s="31"/>
      <c r="AR132" s="31"/>
      <c r="AS132" s="31"/>
      <c r="AT132" s="31"/>
      <c r="AU132" s="31"/>
      <c r="AV132" s="31"/>
    </row>
    <row r="133" spans="1:48" s="1" customFormat="1" ht="15" customHeight="1" x14ac:dyDescent="0.3">
      <c r="A133" s="298"/>
      <c r="B133" s="298"/>
      <c r="C133" s="298"/>
      <c r="D133" s="298"/>
      <c r="E133" s="298"/>
      <c r="F133" s="298"/>
      <c r="G133" s="298"/>
      <c r="H133" s="298"/>
      <c r="I133" s="298"/>
      <c r="J133" s="95"/>
      <c r="K133" s="31"/>
      <c r="L133" s="31"/>
      <c r="M133" s="31"/>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row>
    <row r="134" spans="1:48" s="1" customFormat="1" ht="15" customHeight="1" x14ac:dyDescent="0.3">
      <c r="A134" s="288" t="s">
        <v>100</v>
      </c>
      <c r="B134" s="288"/>
      <c r="C134" s="288"/>
      <c r="D134" s="288"/>
      <c r="E134" s="288"/>
      <c r="F134" s="288"/>
      <c r="G134" s="288"/>
      <c r="H134" s="299" t="s">
        <v>27</v>
      </c>
      <c r="I134" s="299"/>
      <c r="J134" s="97"/>
      <c r="K134" s="31"/>
      <c r="L134" s="31"/>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row>
    <row r="135" spans="1:48" s="1" customFormat="1" ht="15" customHeight="1" x14ac:dyDescent="0.3">
      <c r="A135" s="32" t="s">
        <v>6</v>
      </c>
      <c r="B135" s="258" t="s">
        <v>101</v>
      </c>
      <c r="C135" s="258"/>
      <c r="D135" s="258"/>
      <c r="E135" s="258"/>
      <c r="F135" s="258"/>
      <c r="G135" s="258"/>
      <c r="H135" s="242">
        <f>H40</f>
        <v>2024.5515565082646</v>
      </c>
      <c r="I135" s="242"/>
      <c r="J135" s="41"/>
      <c r="K135" s="31"/>
      <c r="L135" s="244" t="s">
        <v>166</v>
      </c>
      <c r="M135" s="244"/>
      <c r="N135" s="244"/>
      <c r="O135" s="244"/>
      <c r="P135" s="244"/>
      <c r="Q135" s="244"/>
      <c r="R135" s="244"/>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row>
    <row r="136" spans="1:48" s="1" customFormat="1" ht="15" customHeight="1" x14ac:dyDescent="0.3">
      <c r="A136" s="32" t="s">
        <v>8</v>
      </c>
      <c r="B136" s="258" t="s">
        <v>102</v>
      </c>
      <c r="C136" s="258"/>
      <c r="D136" s="258"/>
      <c r="E136" s="258"/>
      <c r="F136" s="258"/>
      <c r="G136" s="258"/>
      <c r="H136" s="242">
        <f>H79</f>
        <v>2049.3951446571382</v>
      </c>
      <c r="I136" s="242"/>
      <c r="J136" s="41"/>
      <c r="K136" s="31"/>
      <c r="L136" s="244" t="s">
        <v>167</v>
      </c>
      <c r="M136" s="244"/>
      <c r="N136" s="244"/>
      <c r="O136" s="244"/>
      <c r="P136" s="244"/>
      <c r="Q136" s="244"/>
      <c r="R136" s="244"/>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row>
    <row r="137" spans="1:48" s="1" customFormat="1" ht="15" customHeight="1" x14ac:dyDescent="0.3">
      <c r="A137" s="32" t="s">
        <v>10</v>
      </c>
      <c r="B137" s="258" t="s">
        <v>103</v>
      </c>
      <c r="C137" s="258"/>
      <c r="D137" s="258"/>
      <c r="E137" s="258"/>
      <c r="F137" s="258"/>
      <c r="G137" s="258"/>
      <c r="H137" s="242">
        <f>H89</f>
        <v>165</v>
      </c>
      <c r="I137" s="242"/>
      <c r="J137" s="41"/>
      <c r="K137" s="31"/>
      <c r="L137" s="244" t="s">
        <v>168</v>
      </c>
      <c r="M137" s="244"/>
      <c r="N137" s="244"/>
      <c r="O137" s="244"/>
      <c r="P137" s="244"/>
      <c r="Q137" s="244"/>
      <c r="R137" s="244"/>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row>
    <row r="138" spans="1:48" s="1" customFormat="1" ht="15" customHeight="1" x14ac:dyDescent="0.3">
      <c r="A138" s="32" t="s">
        <v>12</v>
      </c>
      <c r="B138" s="258" t="s">
        <v>104</v>
      </c>
      <c r="C138" s="258"/>
      <c r="D138" s="258"/>
      <c r="E138" s="258"/>
      <c r="F138" s="258"/>
      <c r="G138" s="258"/>
      <c r="H138" s="242">
        <f>H112</f>
        <v>196.88928249041319</v>
      </c>
      <c r="I138" s="242"/>
      <c r="J138" s="41"/>
      <c r="K138" s="31"/>
      <c r="L138" s="244" t="s">
        <v>169</v>
      </c>
      <c r="M138" s="244"/>
      <c r="N138" s="244"/>
      <c r="O138" s="244"/>
      <c r="P138" s="244"/>
      <c r="Q138" s="244"/>
      <c r="R138" s="244"/>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row>
    <row r="139" spans="1:48" s="1" customFormat="1" ht="15" customHeight="1" x14ac:dyDescent="0.3">
      <c r="A139" s="32" t="s">
        <v>32</v>
      </c>
      <c r="B139" s="258" t="s">
        <v>105</v>
      </c>
      <c r="C139" s="258"/>
      <c r="D139" s="258"/>
      <c r="E139" s="258"/>
      <c r="F139" s="258"/>
      <c r="G139" s="258"/>
      <c r="H139" s="242">
        <f>H120</f>
        <v>12.766666666666667</v>
      </c>
      <c r="I139" s="242"/>
      <c r="J139" s="41"/>
      <c r="K139" s="31"/>
      <c r="L139" s="244" t="s">
        <v>170</v>
      </c>
      <c r="M139" s="244"/>
      <c r="N139" s="244"/>
      <c r="O139" s="244"/>
      <c r="P139" s="244"/>
      <c r="Q139" s="244"/>
      <c r="R139" s="244"/>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row>
    <row r="140" spans="1:48" s="1" customFormat="1" ht="15" customHeight="1" x14ac:dyDescent="0.3">
      <c r="A140" s="289" t="s">
        <v>106</v>
      </c>
      <c r="B140" s="289"/>
      <c r="C140" s="289"/>
      <c r="D140" s="289"/>
      <c r="E140" s="289"/>
      <c r="F140" s="289"/>
      <c r="G140" s="289"/>
      <c r="H140" s="294">
        <f>SUM(H135:I139)</f>
        <v>4448.602650322483</v>
      </c>
      <c r="I140" s="294"/>
      <c r="J140" s="94"/>
      <c r="K140" s="31"/>
      <c r="L140" s="244" t="s">
        <v>171</v>
      </c>
      <c r="M140" s="244"/>
      <c r="N140" s="244"/>
      <c r="O140" s="244"/>
      <c r="P140" s="244"/>
      <c r="Q140" s="244"/>
      <c r="R140" s="244"/>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row>
    <row r="141" spans="1:48" s="1" customFormat="1" ht="15" customHeight="1" x14ac:dyDescent="0.3">
      <c r="A141" s="32" t="s">
        <v>34</v>
      </c>
      <c r="B141" s="258" t="s">
        <v>107</v>
      </c>
      <c r="C141" s="258"/>
      <c r="D141" s="258"/>
      <c r="E141" s="258"/>
      <c r="F141" s="258"/>
      <c r="G141" s="258"/>
      <c r="H141" s="242">
        <f>I130</f>
        <v>1271.02</v>
      </c>
      <c r="I141" s="242"/>
      <c r="J141" s="41"/>
      <c r="K141" s="31"/>
      <c r="L141" s="244" t="s">
        <v>172</v>
      </c>
      <c r="M141" s="244"/>
      <c r="N141" s="244"/>
      <c r="O141" s="244"/>
      <c r="P141" s="244"/>
      <c r="Q141" s="244"/>
      <c r="R141" s="244"/>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row>
    <row r="142" spans="1:48" s="1" customFormat="1" ht="15" customHeight="1" x14ac:dyDescent="0.3">
      <c r="A142" s="289" t="s">
        <v>108</v>
      </c>
      <c r="B142" s="289"/>
      <c r="C142" s="289"/>
      <c r="D142" s="289"/>
      <c r="E142" s="289"/>
      <c r="F142" s="289"/>
      <c r="G142" s="289"/>
      <c r="H142" s="294">
        <f>H140+H141</f>
        <v>5719.6226503224825</v>
      </c>
      <c r="I142" s="294"/>
      <c r="J142" s="94"/>
      <c r="K142" s="31"/>
      <c r="L142" s="244" t="s">
        <v>173</v>
      </c>
      <c r="M142" s="244"/>
      <c r="N142" s="244"/>
      <c r="O142" s="244"/>
      <c r="P142" s="244"/>
      <c r="Q142" s="244"/>
      <c r="R142" s="244"/>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row>
    <row r="143" spans="1:48" s="1" customFormat="1" ht="15" customHeight="1" x14ac:dyDescent="0.3">
      <c r="A143" s="296"/>
      <c r="B143" s="296"/>
      <c r="C143" s="296"/>
      <c r="D143" s="296"/>
      <c r="E143" s="296"/>
      <c r="F143" s="296"/>
      <c r="G143" s="296"/>
      <c r="H143" s="296"/>
      <c r="I143" s="296"/>
      <c r="J143" s="95"/>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row>
    <row r="144" spans="1:48" s="1" customFormat="1" ht="15" customHeight="1" x14ac:dyDescent="0.3">
      <c r="A144" s="297" t="s">
        <v>109</v>
      </c>
      <c r="B144" s="297"/>
      <c r="C144" s="297"/>
      <c r="D144" s="297"/>
      <c r="E144" s="297"/>
      <c r="F144" s="297"/>
      <c r="G144" s="297"/>
      <c r="H144" s="297"/>
      <c r="I144" s="297"/>
      <c r="J144" s="96"/>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row>
    <row r="145" spans="1:48" s="1" customFormat="1" ht="15" customHeight="1" x14ac:dyDescent="0.3">
      <c r="A145" s="98"/>
      <c r="B145" s="42"/>
      <c r="C145" s="42"/>
      <c r="D145" s="42"/>
      <c r="E145" s="42"/>
      <c r="F145" s="42"/>
      <c r="G145" s="42"/>
      <c r="H145" s="42"/>
      <c r="I145" s="42"/>
      <c r="J145" s="95"/>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row>
    <row r="146" spans="1:48" s="1" customFormat="1" ht="32.1" customHeight="1" x14ac:dyDescent="0.3">
      <c r="A146" s="289" t="s">
        <v>110</v>
      </c>
      <c r="B146" s="289"/>
      <c r="C146" s="5" t="s">
        <v>111</v>
      </c>
      <c r="D146" s="5" t="s">
        <v>112</v>
      </c>
      <c r="E146" s="308" t="s">
        <v>113</v>
      </c>
      <c r="F146" s="308"/>
      <c r="G146" s="5" t="s">
        <v>114</v>
      </c>
      <c r="H146" s="308" t="s">
        <v>115</v>
      </c>
      <c r="I146" s="308"/>
      <c r="J146" s="95"/>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row>
    <row r="147" spans="1:48" s="1" customFormat="1" ht="15" customHeight="1" x14ac:dyDescent="0.3">
      <c r="A147" s="309">
        <f>H23</f>
        <v>0</v>
      </c>
      <c r="B147" s="309"/>
      <c r="C147" s="99">
        <f>H142</f>
        <v>5719.6226503224825</v>
      </c>
      <c r="D147" s="35">
        <v>1</v>
      </c>
      <c r="E147" s="310">
        <f>C147*D147</f>
        <v>5719.6226503224825</v>
      </c>
      <c r="F147" s="310"/>
      <c r="G147" s="100">
        <v>1</v>
      </c>
      <c r="H147" s="311">
        <f>E147*G147</f>
        <v>5719.6226503224825</v>
      </c>
      <c r="I147" s="311"/>
      <c r="J147" s="4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row>
    <row r="148" spans="1:48" s="1" customFormat="1" ht="30.9" customHeight="1" x14ac:dyDescent="0.3">
      <c r="A148" s="303" t="s">
        <v>116</v>
      </c>
      <c r="B148" s="303"/>
      <c r="C148" s="303"/>
      <c r="D148" s="303"/>
      <c r="E148" s="303"/>
      <c r="F148" s="303"/>
      <c r="G148" s="303"/>
      <c r="H148" s="304">
        <f>H147</f>
        <v>5719.6226503224825</v>
      </c>
      <c r="I148" s="304"/>
      <c r="J148" s="10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row>
    <row r="149" spans="1:48" s="1" customFormat="1" ht="30.9" customHeight="1" x14ac:dyDescent="0.3">
      <c r="A149" s="305" t="s">
        <v>117</v>
      </c>
      <c r="B149" s="305"/>
      <c r="C149" s="305"/>
      <c r="D149" s="305"/>
      <c r="E149" s="305"/>
      <c r="F149" s="305"/>
      <c r="G149" s="305"/>
      <c r="H149" s="306"/>
      <c r="I149" s="306"/>
      <c r="J149" s="10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row>
    <row r="150" spans="1:48" s="1" customFormat="1" ht="15" customHeight="1" x14ac:dyDescent="0.3">
      <c r="A150" s="307" t="s">
        <v>118</v>
      </c>
      <c r="B150" s="307"/>
      <c r="C150" s="307"/>
      <c r="D150" s="307"/>
      <c r="E150" s="307"/>
      <c r="F150" s="307"/>
      <c r="G150" s="307"/>
      <c r="H150" s="306">
        <f>H148+H149</f>
        <v>5719.6226503224825</v>
      </c>
      <c r="I150" s="306"/>
      <c r="J150" s="10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row>
    <row r="151" spans="1:48" s="1" customFormat="1" ht="15" customHeight="1" x14ac:dyDescent="0.3">
      <c r="A151" s="102"/>
      <c r="B151" s="14"/>
      <c r="C151" s="103"/>
      <c r="D151" s="42"/>
      <c r="E151" s="42"/>
      <c r="F151" s="42"/>
      <c r="G151" s="42"/>
      <c r="H151" s="42"/>
      <c r="I151" s="42"/>
      <c r="J151" s="10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row>
    <row r="152" spans="1:48" s="1" customFormat="1" ht="15" customHeight="1" x14ac:dyDescent="0.3">
      <c r="A152" s="297" t="s">
        <v>119</v>
      </c>
      <c r="B152" s="297"/>
      <c r="C152" s="297"/>
      <c r="D152" s="297"/>
      <c r="E152" s="297"/>
      <c r="F152" s="297"/>
      <c r="G152" s="297"/>
      <c r="H152" s="297"/>
      <c r="I152" s="297"/>
      <c r="J152" s="4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1"/>
      <c r="AS152" s="31"/>
      <c r="AT152" s="31"/>
      <c r="AU152" s="31"/>
      <c r="AV152" s="31"/>
    </row>
    <row r="153" spans="1:48" s="1" customFormat="1" ht="15" customHeight="1" x14ac:dyDescent="0.3">
      <c r="A153" s="98"/>
      <c r="B153" s="42"/>
      <c r="C153" s="42"/>
      <c r="D153" s="42"/>
      <c r="E153" s="42"/>
      <c r="F153" s="42"/>
      <c r="G153" s="42"/>
      <c r="H153" s="42"/>
      <c r="I153" s="42"/>
      <c r="J153" s="10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1"/>
      <c r="AS153" s="31"/>
      <c r="AT153" s="31"/>
      <c r="AU153" s="31"/>
      <c r="AV153" s="31"/>
    </row>
    <row r="154" spans="1:48" s="1" customFormat="1" ht="15" customHeight="1" x14ac:dyDescent="0.3">
      <c r="A154" s="300" t="s">
        <v>120</v>
      </c>
      <c r="B154" s="300"/>
      <c r="C154" s="300"/>
      <c r="D154" s="300"/>
      <c r="E154" s="300"/>
      <c r="F154" s="300"/>
      <c r="G154" s="300"/>
      <c r="H154" s="300"/>
      <c r="I154" s="300"/>
      <c r="J154" s="94"/>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c r="AR154" s="31"/>
      <c r="AS154" s="31"/>
      <c r="AT154" s="31"/>
      <c r="AU154" s="31"/>
      <c r="AV154" s="31"/>
    </row>
    <row r="155" spans="1:48" s="1" customFormat="1" ht="15" customHeight="1" x14ac:dyDescent="0.3">
      <c r="A155" s="301" t="s">
        <v>121</v>
      </c>
      <c r="B155" s="301"/>
      <c r="C155" s="301"/>
      <c r="D155" s="301"/>
      <c r="E155" s="301"/>
      <c r="F155" s="301"/>
      <c r="G155" s="301"/>
      <c r="H155" s="302" t="s">
        <v>122</v>
      </c>
      <c r="I155" s="302"/>
      <c r="J155" s="104"/>
      <c r="K155" s="31"/>
      <c r="L155" s="31"/>
      <c r="M155" s="31"/>
      <c r="N155" s="31"/>
      <c r="O155" s="31"/>
      <c r="P155" s="31"/>
      <c r="Q155" s="31"/>
      <c r="R155" s="31"/>
      <c r="S155" s="31"/>
      <c r="T155" s="31"/>
      <c r="U155" s="31"/>
      <c r="V155" s="31"/>
      <c r="W155" s="31"/>
      <c r="X155" s="31"/>
      <c r="Y155" s="31"/>
      <c r="Z155" s="31"/>
      <c r="AA155" s="31"/>
      <c r="AB155" s="31"/>
      <c r="AC155" s="31"/>
      <c r="AD155" s="31"/>
      <c r="AE155" s="31"/>
      <c r="AF155" s="31"/>
      <c r="AG155" s="31"/>
      <c r="AH155" s="31"/>
      <c r="AI155" s="31"/>
      <c r="AJ155" s="31"/>
      <c r="AK155" s="31"/>
      <c r="AL155" s="31"/>
      <c r="AM155" s="31"/>
      <c r="AN155" s="31"/>
      <c r="AO155" s="31"/>
      <c r="AP155" s="31"/>
      <c r="AQ155" s="31"/>
      <c r="AR155" s="31"/>
      <c r="AS155" s="31"/>
      <c r="AT155" s="31"/>
      <c r="AU155" s="31"/>
      <c r="AV155" s="31"/>
    </row>
    <row r="156" spans="1:48" s="1" customFormat="1" ht="15" customHeight="1" x14ac:dyDescent="0.3">
      <c r="A156" s="312" t="s">
        <v>123</v>
      </c>
      <c r="B156" s="312"/>
      <c r="C156" s="312"/>
      <c r="D156" s="312"/>
      <c r="E156" s="312"/>
      <c r="F156" s="312"/>
      <c r="G156" s="312"/>
      <c r="H156" s="318">
        <f>H150</f>
        <v>5719.6226503224825</v>
      </c>
      <c r="I156" s="318"/>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1"/>
      <c r="AN156" s="31"/>
      <c r="AO156" s="31"/>
      <c r="AP156" s="31"/>
      <c r="AQ156" s="31"/>
      <c r="AR156" s="31"/>
      <c r="AS156" s="31"/>
      <c r="AT156" s="31"/>
      <c r="AU156" s="31"/>
      <c r="AV156" s="31"/>
    </row>
    <row r="157" spans="1:48" s="1" customFormat="1" ht="15" customHeight="1" thickBot="1" x14ac:dyDescent="0.35">
      <c r="A157" s="312" t="s">
        <v>124</v>
      </c>
      <c r="B157" s="312"/>
      <c r="C157" s="312"/>
      <c r="D157" s="312"/>
      <c r="E157" s="312"/>
      <c r="F157" s="312"/>
      <c r="G157" s="312"/>
      <c r="H157" s="313">
        <f>G12</f>
        <v>0</v>
      </c>
      <c r="I157" s="313"/>
      <c r="J157" s="31"/>
      <c r="K157" s="31"/>
      <c r="L157" s="31"/>
      <c r="M157" s="31"/>
      <c r="N157" s="31"/>
      <c r="O157" s="31"/>
      <c r="P157" s="31"/>
      <c r="Q157" s="31"/>
      <c r="R157" s="31"/>
      <c r="S157" s="31"/>
      <c r="T157" s="31"/>
      <c r="U157" s="31"/>
      <c r="V157" s="31"/>
      <c r="W157" s="31"/>
      <c r="X157" s="31"/>
      <c r="Y157" s="31"/>
      <c r="Z157" s="31"/>
      <c r="AA157" s="31"/>
      <c r="AB157" s="31"/>
      <c r="AC157" s="31"/>
      <c r="AD157" s="31"/>
      <c r="AE157" s="31"/>
      <c r="AF157" s="31"/>
      <c r="AG157" s="31"/>
      <c r="AH157" s="31"/>
      <c r="AI157" s="31"/>
      <c r="AJ157" s="31"/>
      <c r="AK157" s="31"/>
      <c r="AL157" s="31"/>
      <c r="AM157" s="31"/>
      <c r="AN157" s="31"/>
      <c r="AO157" s="31"/>
      <c r="AP157" s="31"/>
      <c r="AQ157" s="31"/>
      <c r="AR157" s="31"/>
      <c r="AS157" s="31"/>
      <c r="AT157" s="31"/>
      <c r="AU157" s="31"/>
      <c r="AV157" s="31"/>
    </row>
    <row r="158" spans="1:48" s="1" customFormat="1" ht="15" customHeight="1" thickBot="1" x14ac:dyDescent="0.35">
      <c r="A158" s="314" t="s">
        <v>186</v>
      </c>
      <c r="B158" s="314"/>
      <c r="C158" s="314"/>
      <c r="D158" s="314"/>
      <c r="E158" s="314"/>
      <c r="F158" s="314"/>
      <c r="G158" s="315"/>
      <c r="H158" s="316">
        <f>H156*H157</f>
        <v>0</v>
      </c>
      <c r="I158" s="317"/>
      <c r="J158" s="31"/>
      <c r="K158" s="31"/>
      <c r="L158" s="31"/>
      <c r="M158" s="31"/>
      <c r="N158" s="31"/>
      <c r="O158" s="31"/>
      <c r="P158" s="31"/>
      <c r="Q158" s="31"/>
      <c r="R158" s="31"/>
      <c r="S158" s="31"/>
      <c r="T158" s="31"/>
      <c r="U158" s="31"/>
      <c r="V158" s="31"/>
      <c r="W158" s="31"/>
      <c r="X158" s="31"/>
      <c r="Y158" s="31"/>
      <c r="Z158" s="31"/>
      <c r="AA158" s="31"/>
      <c r="AB158" s="31"/>
      <c r="AC158" s="31"/>
      <c r="AD158" s="31"/>
      <c r="AE158" s="31"/>
      <c r="AF158" s="31"/>
      <c r="AG158" s="31"/>
      <c r="AH158" s="31"/>
      <c r="AI158" s="31"/>
      <c r="AJ158" s="31"/>
      <c r="AK158" s="31"/>
      <c r="AL158" s="31"/>
      <c r="AM158" s="31"/>
      <c r="AN158" s="31"/>
      <c r="AO158" s="31"/>
      <c r="AP158" s="31"/>
      <c r="AQ158" s="31"/>
      <c r="AR158" s="31"/>
      <c r="AS158" s="31"/>
      <c r="AT158" s="31"/>
      <c r="AU158" s="31"/>
      <c r="AV158" s="31"/>
    </row>
  </sheetData>
  <mergeCells count="274">
    <mergeCell ref="A8:I8"/>
    <mergeCell ref="B9:F9"/>
    <mergeCell ref="G9:I9"/>
    <mergeCell ref="B10:F10"/>
    <mergeCell ref="G10:I10"/>
    <mergeCell ref="B11:F11"/>
    <mergeCell ref="G11:I11"/>
    <mergeCell ref="A1:I1"/>
    <mergeCell ref="A2:I2"/>
    <mergeCell ref="C3:I3"/>
    <mergeCell ref="C4:D4"/>
    <mergeCell ref="A6:I6"/>
    <mergeCell ref="A7:I7"/>
    <mergeCell ref="C17:I17"/>
    <mergeCell ref="A18:I18"/>
    <mergeCell ref="A19:I19"/>
    <mergeCell ref="A20:I20"/>
    <mergeCell ref="A21:I21"/>
    <mergeCell ref="A22:I22"/>
    <mergeCell ref="G12:I12"/>
    <mergeCell ref="A13:I13"/>
    <mergeCell ref="A14:I14"/>
    <mergeCell ref="B15:G15"/>
    <mergeCell ref="H15:I15"/>
    <mergeCell ref="B16:G16"/>
    <mergeCell ref="H16:I16"/>
    <mergeCell ref="B26:G26"/>
    <mergeCell ref="H26:I26"/>
    <mergeCell ref="B27:G27"/>
    <mergeCell ref="H27:I27"/>
    <mergeCell ref="A28:I28"/>
    <mergeCell ref="A29:I29"/>
    <mergeCell ref="B23:G23"/>
    <mergeCell ref="H23:I23"/>
    <mergeCell ref="B24:G24"/>
    <mergeCell ref="H24:I24"/>
    <mergeCell ref="B25:G25"/>
    <mergeCell ref="H25:I25"/>
    <mergeCell ref="H33:I33"/>
    <mergeCell ref="L33:R33"/>
    <mergeCell ref="B34:G34"/>
    <mergeCell ref="H34:I34"/>
    <mergeCell ref="L34:M34"/>
    <mergeCell ref="B30:G30"/>
    <mergeCell ref="H30:I30"/>
    <mergeCell ref="B31:G31"/>
    <mergeCell ref="H31:I31"/>
    <mergeCell ref="L31:W31"/>
    <mergeCell ref="H32:I32"/>
    <mergeCell ref="L32:R32"/>
    <mergeCell ref="B45:G45"/>
    <mergeCell ref="L45:W45"/>
    <mergeCell ref="B46:G46"/>
    <mergeCell ref="L46:R46"/>
    <mergeCell ref="B47:G47"/>
    <mergeCell ref="L47:R47"/>
    <mergeCell ref="S47:W47"/>
    <mergeCell ref="A40:G40"/>
    <mergeCell ref="H40:I40"/>
    <mergeCell ref="A41:I41"/>
    <mergeCell ref="A42:I42"/>
    <mergeCell ref="A43:I43"/>
    <mergeCell ref="B44:G44"/>
    <mergeCell ref="L52:R52"/>
    <mergeCell ref="B53:G53"/>
    <mergeCell ref="L53:R53"/>
    <mergeCell ref="L54:R54"/>
    <mergeCell ref="B55:G55"/>
    <mergeCell ref="L55:R55"/>
    <mergeCell ref="A48:G48"/>
    <mergeCell ref="H48:I48"/>
    <mergeCell ref="A49:I49"/>
    <mergeCell ref="A50:I50"/>
    <mergeCell ref="B51:G51"/>
    <mergeCell ref="B52:G52"/>
    <mergeCell ref="B59:G59"/>
    <mergeCell ref="L59:R59"/>
    <mergeCell ref="A60:G60"/>
    <mergeCell ref="A61:I61"/>
    <mergeCell ref="A62:I62"/>
    <mergeCell ref="B63:G63"/>
    <mergeCell ref="H63:I63"/>
    <mergeCell ref="B56:G56"/>
    <mergeCell ref="L56:R56"/>
    <mergeCell ref="B57:G57"/>
    <mergeCell ref="L57:R57"/>
    <mergeCell ref="B58:G58"/>
    <mergeCell ref="L58:R58"/>
    <mergeCell ref="AE64:AF64"/>
    <mergeCell ref="AG64:AH64"/>
    <mergeCell ref="AI64:AL64"/>
    <mergeCell ref="H65:I65"/>
    <mergeCell ref="L65:R65"/>
    <mergeCell ref="A66:A67"/>
    <mergeCell ref="B66:C67"/>
    <mergeCell ref="H66:I67"/>
    <mergeCell ref="L66:R66"/>
    <mergeCell ref="L67:R67"/>
    <mergeCell ref="A64:A65"/>
    <mergeCell ref="B64:B65"/>
    <mergeCell ref="H64:I64"/>
    <mergeCell ref="L64:R64"/>
    <mergeCell ref="AA64:AB64"/>
    <mergeCell ref="AC64:AD64"/>
    <mergeCell ref="B70:G70"/>
    <mergeCell ref="H70:I70"/>
    <mergeCell ref="A71:G71"/>
    <mergeCell ref="H71:I71"/>
    <mergeCell ref="A72:I72"/>
    <mergeCell ref="A73:I73"/>
    <mergeCell ref="B68:G68"/>
    <mergeCell ref="H68:I68"/>
    <mergeCell ref="L68:R68"/>
    <mergeCell ref="B69:G69"/>
    <mergeCell ref="H69:I69"/>
    <mergeCell ref="L69:R69"/>
    <mergeCell ref="B77:G77"/>
    <mergeCell ref="H77:I77"/>
    <mergeCell ref="L77:R77"/>
    <mergeCell ref="B78:G78"/>
    <mergeCell ref="H78:I78"/>
    <mergeCell ref="L78:R78"/>
    <mergeCell ref="A74:I74"/>
    <mergeCell ref="B75:G75"/>
    <mergeCell ref="H75:I75"/>
    <mergeCell ref="B76:G76"/>
    <mergeCell ref="H76:I76"/>
    <mergeCell ref="L76:R76"/>
    <mergeCell ref="L83:R83"/>
    <mergeCell ref="B84:G84"/>
    <mergeCell ref="L84:R84"/>
    <mergeCell ref="B85:G85"/>
    <mergeCell ref="L85:R85"/>
    <mergeCell ref="B86:G86"/>
    <mergeCell ref="L86:R86"/>
    <mergeCell ref="A79:G79"/>
    <mergeCell ref="H79:I79"/>
    <mergeCell ref="A80:I80"/>
    <mergeCell ref="A81:I81"/>
    <mergeCell ref="B82:G82"/>
    <mergeCell ref="B83:G83"/>
    <mergeCell ref="A90:I90"/>
    <mergeCell ref="A91:I91"/>
    <mergeCell ref="A92:I92"/>
    <mergeCell ref="B93:G93"/>
    <mergeCell ref="B94:G94"/>
    <mergeCell ref="L94:R94"/>
    <mergeCell ref="B87:G87"/>
    <mergeCell ref="L87:R87"/>
    <mergeCell ref="B88:G88"/>
    <mergeCell ref="L88:R88"/>
    <mergeCell ref="A89:G89"/>
    <mergeCell ref="H89:I89"/>
    <mergeCell ref="B98:G98"/>
    <mergeCell ref="L98:R98"/>
    <mergeCell ref="B99:G99"/>
    <mergeCell ref="A100:G100"/>
    <mergeCell ref="A101:I101"/>
    <mergeCell ref="A102:I102"/>
    <mergeCell ref="B95:G95"/>
    <mergeCell ref="L95:R95"/>
    <mergeCell ref="B96:G96"/>
    <mergeCell ref="L96:R96"/>
    <mergeCell ref="B97:G97"/>
    <mergeCell ref="L97:R97"/>
    <mergeCell ref="A108:I108"/>
    <mergeCell ref="B109:G109"/>
    <mergeCell ref="H109:I109"/>
    <mergeCell ref="B110:G110"/>
    <mergeCell ref="H110:I110"/>
    <mergeCell ref="L110:R110"/>
    <mergeCell ref="B103:G103"/>
    <mergeCell ref="B104:G104"/>
    <mergeCell ref="A105:G105"/>
    <mergeCell ref="H105:I105"/>
    <mergeCell ref="A106:I106"/>
    <mergeCell ref="A107:I107"/>
    <mergeCell ref="A114:I114"/>
    <mergeCell ref="B115:G115"/>
    <mergeCell ref="H115:I115"/>
    <mergeCell ref="B116:G116"/>
    <mergeCell ref="H116:I116"/>
    <mergeCell ref="L116:R116"/>
    <mergeCell ref="B111:G111"/>
    <mergeCell ref="H111:I111"/>
    <mergeCell ref="L111:R111"/>
    <mergeCell ref="A112:G112"/>
    <mergeCell ref="H112:I112"/>
    <mergeCell ref="A113:I113"/>
    <mergeCell ref="B119:G119"/>
    <mergeCell ref="H119:I119"/>
    <mergeCell ref="L119:R119"/>
    <mergeCell ref="A120:G120"/>
    <mergeCell ref="H120:I120"/>
    <mergeCell ref="A121:I121"/>
    <mergeCell ref="B117:G117"/>
    <mergeCell ref="H117:I117"/>
    <mergeCell ref="L117:R117"/>
    <mergeCell ref="B118:G118"/>
    <mergeCell ref="H118:I118"/>
    <mergeCell ref="L118:R118"/>
    <mergeCell ref="B126:G126"/>
    <mergeCell ref="A127:B127"/>
    <mergeCell ref="C127:C128"/>
    <mergeCell ref="L127:R127"/>
    <mergeCell ref="A128:B128"/>
    <mergeCell ref="L128:R128"/>
    <mergeCell ref="A122:I122"/>
    <mergeCell ref="B123:G123"/>
    <mergeCell ref="B124:G124"/>
    <mergeCell ref="L124:R124"/>
    <mergeCell ref="B125:G125"/>
    <mergeCell ref="L125:R125"/>
    <mergeCell ref="A134:G134"/>
    <mergeCell ref="H134:I134"/>
    <mergeCell ref="B135:G135"/>
    <mergeCell ref="H135:I135"/>
    <mergeCell ref="L135:R135"/>
    <mergeCell ref="B136:G136"/>
    <mergeCell ref="H136:I136"/>
    <mergeCell ref="L136:R136"/>
    <mergeCell ref="A129:B129"/>
    <mergeCell ref="L129:R129"/>
    <mergeCell ref="A130:G130"/>
    <mergeCell ref="A131:I131"/>
    <mergeCell ref="A132:I132"/>
    <mergeCell ref="A133:I133"/>
    <mergeCell ref="B139:G139"/>
    <mergeCell ref="H139:I139"/>
    <mergeCell ref="L139:R139"/>
    <mergeCell ref="A140:G140"/>
    <mergeCell ref="H140:I140"/>
    <mergeCell ref="L140:R140"/>
    <mergeCell ref="B137:G137"/>
    <mergeCell ref="H137:I137"/>
    <mergeCell ref="L137:R137"/>
    <mergeCell ref="B138:G138"/>
    <mergeCell ref="H138:I138"/>
    <mergeCell ref="L138:R138"/>
    <mergeCell ref="E146:F146"/>
    <mergeCell ref="H146:I146"/>
    <mergeCell ref="A147:B147"/>
    <mergeCell ref="E147:F147"/>
    <mergeCell ref="H147:I147"/>
    <mergeCell ref="B141:G141"/>
    <mergeCell ref="H141:I141"/>
    <mergeCell ref="L141:R141"/>
    <mergeCell ref="A142:G142"/>
    <mergeCell ref="H142:I142"/>
    <mergeCell ref="L142:R142"/>
    <mergeCell ref="H35:I35"/>
    <mergeCell ref="H36:I36"/>
    <mergeCell ref="H37:I37"/>
    <mergeCell ref="H38:I38"/>
    <mergeCell ref="H39:I39"/>
    <mergeCell ref="A157:G157"/>
    <mergeCell ref="H157:I157"/>
    <mergeCell ref="A158:G158"/>
    <mergeCell ref="H158:I158"/>
    <mergeCell ref="A152:I152"/>
    <mergeCell ref="A154:I154"/>
    <mergeCell ref="A155:G155"/>
    <mergeCell ref="H155:I155"/>
    <mergeCell ref="A156:G156"/>
    <mergeCell ref="H156:I156"/>
    <mergeCell ref="A148:G148"/>
    <mergeCell ref="H148:I148"/>
    <mergeCell ref="A149:G149"/>
    <mergeCell ref="H149:I149"/>
    <mergeCell ref="A150:G150"/>
    <mergeCell ref="H150:I150"/>
    <mergeCell ref="A143:I143"/>
    <mergeCell ref="A144:I144"/>
    <mergeCell ref="A146:B146"/>
  </mergeCells>
  <printOptions horizontalCentered="1"/>
  <pageMargins left="0.39370078740157483" right="0.39370078740157483" top="0.39370078740157483" bottom="0.39370078740157483" header="0.51181102362204722" footer="0.51181102362204722"/>
  <pageSetup paperSize="9" scale="75" firstPageNumber="0" orientation="landscape" r:id="rId1"/>
  <rowBreaks count="4" manualBreakCount="4">
    <brk id="41" max="17" man="1"/>
    <brk id="61" max="17" man="1"/>
    <brk id="90" max="17" man="1"/>
    <brk id="121" max="17"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MK156"/>
  <sheetViews>
    <sheetView view="pageBreakPreview" topLeftCell="A112" zoomScale="120" zoomScaleNormal="115" zoomScaleSheetLayoutView="120" zoomScalePageLayoutView="110" workbookViewId="0">
      <selection activeCell="H118" sqref="H118:I118"/>
    </sheetView>
  </sheetViews>
  <sheetFormatPr defaultColWidth="9.109375" defaultRowHeight="13.2" x14ac:dyDescent="0.3"/>
  <cols>
    <col min="1" max="1" width="3.109375" style="105" customWidth="1"/>
    <col min="2" max="2" width="16.44140625" style="1" customWidth="1"/>
    <col min="3" max="3" width="17.88671875" style="1" customWidth="1"/>
    <col min="4" max="4" width="11.88671875" style="1" customWidth="1"/>
    <col min="5" max="5" width="9.44140625" style="1" bestFit="1" customWidth="1"/>
    <col min="6" max="6" width="11.109375" style="1" bestFit="1" customWidth="1"/>
    <col min="7" max="7" width="10.88671875" style="1" bestFit="1" customWidth="1"/>
    <col min="8" max="8" width="10.33203125" style="1" customWidth="1"/>
    <col min="9" max="9" width="13.33203125" style="1" customWidth="1"/>
    <col min="10" max="10" width="10.109375" style="1" hidden="1" customWidth="1"/>
    <col min="11" max="11" width="0.88671875" style="8" customWidth="1"/>
    <col min="12" max="12" width="14.44140625" style="8" customWidth="1"/>
    <col min="13" max="17" width="9.109375" style="8" customWidth="1"/>
    <col min="18" max="18" width="11.109375" style="8" customWidth="1"/>
    <col min="19" max="27" width="9.109375" style="8" customWidth="1"/>
    <col min="28" max="28" width="9.6640625" style="8" bestFit="1" customWidth="1"/>
    <col min="29" max="48" width="9.109375" style="8" customWidth="1"/>
    <col min="49" max="1025" width="9.109375" style="1" customWidth="1"/>
    <col min="1026" max="16384" width="9.109375" style="9"/>
  </cols>
  <sheetData>
    <row r="1" spans="1:1025" ht="21" customHeight="1" x14ac:dyDescent="0.3">
      <c r="A1" s="219" t="s">
        <v>0</v>
      </c>
      <c r="B1" s="219"/>
      <c r="C1" s="219"/>
      <c r="D1" s="219"/>
      <c r="E1" s="219"/>
      <c r="F1" s="219"/>
      <c r="G1" s="219"/>
      <c r="H1" s="219"/>
      <c r="I1" s="219"/>
      <c r="J1" s="7"/>
    </row>
    <row r="2" spans="1:1025" ht="15" customHeight="1" x14ac:dyDescent="0.3">
      <c r="A2" s="220"/>
      <c r="B2" s="220"/>
      <c r="C2" s="220"/>
      <c r="D2" s="220"/>
      <c r="E2" s="220"/>
      <c r="F2" s="220"/>
      <c r="G2" s="220"/>
      <c r="H2" s="220"/>
      <c r="I2" s="220"/>
      <c r="J2" s="10"/>
    </row>
    <row r="3" spans="1:1025" ht="15" customHeight="1" x14ac:dyDescent="0.3">
      <c r="A3" s="11"/>
      <c r="B3" s="12" t="s">
        <v>1</v>
      </c>
      <c r="C3" s="221"/>
      <c r="D3" s="221"/>
      <c r="E3" s="221"/>
      <c r="F3" s="221"/>
      <c r="G3" s="221"/>
      <c r="H3" s="221"/>
      <c r="I3" s="221"/>
      <c r="J3" s="13"/>
    </row>
    <row r="4" spans="1:1025" ht="15" customHeight="1" x14ac:dyDescent="0.3">
      <c r="A4" s="11"/>
      <c r="B4" s="12" t="s">
        <v>2</v>
      </c>
      <c r="C4" s="222"/>
      <c r="D4" s="222"/>
      <c r="E4" s="14" t="s">
        <v>193</v>
      </c>
      <c r="F4" s="14"/>
      <c r="G4" s="14"/>
      <c r="H4" s="14"/>
      <c r="I4" s="14"/>
      <c r="J4" s="13"/>
    </row>
    <row r="5" spans="1:1025" ht="15" customHeight="1" x14ac:dyDescent="0.3">
      <c r="A5" s="11"/>
      <c r="B5" s="12" t="s">
        <v>3</v>
      </c>
      <c r="C5" s="14" t="s">
        <v>194</v>
      </c>
      <c r="D5" s="14" t="s">
        <v>4</v>
      </c>
      <c r="E5" s="14" t="s">
        <v>195</v>
      </c>
      <c r="F5" s="14"/>
      <c r="G5" s="14"/>
      <c r="H5" s="14"/>
      <c r="I5" s="14"/>
      <c r="J5" s="13"/>
    </row>
    <row r="6" spans="1:1025" ht="15" customHeight="1" x14ac:dyDescent="0.3">
      <c r="A6" s="220"/>
      <c r="B6" s="220"/>
      <c r="C6" s="220"/>
      <c r="D6" s="220"/>
      <c r="E6" s="220"/>
      <c r="F6" s="220"/>
      <c r="G6" s="220"/>
      <c r="H6" s="220"/>
      <c r="I6" s="220"/>
      <c r="J6" s="13"/>
    </row>
    <row r="7" spans="1:1025" ht="15" customHeight="1" x14ac:dyDescent="0.3">
      <c r="A7" s="223" t="s">
        <v>5</v>
      </c>
      <c r="B7" s="223"/>
      <c r="C7" s="223"/>
      <c r="D7" s="223"/>
      <c r="E7" s="223"/>
      <c r="F7" s="223"/>
      <c r="G7" s="223"/>
      <c r="H7" s="223"/>
      <c r="I7" s="223"/>
      <c r="J7" s="13"/>
      <c r="L7" s="15" t="s">
        <v>174</v>
      </c>
    </row>
    <row r="8" spans="1:1025" ht="15" customHeight="1" x14ac:dyDescent="0.3">
      <c r="A8" s="220"/>
      <c r="B8" s="220"/>
      <c r="C8" s="220"/>
      <c r="D8" s="220"/>
      <c r="E8" s="220"/>
      <c r="F8" s="220"/>
      <c r="G8" s="220"/>
      <c r="H8" s="220"/>
      <c r="I8" s="220"/>
      <c r="J8" s="10"/>
    </row>
    <row r="9" spans="1:1025" ht="15" customHeight="1" x14ac:dyDescent="0.3">
      <c r="A9" s="16" t="s">
        <v>6</v>
      </c>
      <c r="B9" s="225" t="s">
        <v>7</v>
      </c>
      <c r="C9" s="225"/>
      <c r="D9" s="225"/>
      <c r="E9" s="225"/>
      <c r="F9" s="225"/>
      <c r="G9" s="226"/>
      <c r="H9" s="224"/>
      <c r="I9" s="224"/>
      <c r="J9" s="17"/>
      <c r="L9" s="8" t="s">
        <v>175</v>
      </c>
    </row>
    <row r="10" spans="1:1025" ht="15" customHeight="1" x14ac:dyDescent="0.3">
      <c r="A10" s="16" t="s">
        <v>8</v>
      </c>
      <c r="B10" s="225" t="s">
        <v>9</v>
      </c>
      <c r="C10" s="225"/>
      <c r="D10" s="225"/>
      <c r="E10" s="225"/>
      <c r="F10" s="225"/>
      <c r="G10" s="227"/>
      <c r="H10" s="228"/>
      <c r="I10" s="229"/>
      <c r="J10" s="17"/>
      <c r="L10" s="8" t="s">
        <v>176</v>
      </c>
    </row>
    <row r="11" spans="1:1025" ht="15" customHeight="1" x14ac:dyDescent="0.3">
      <c r="A11" s="18" t="s">
        <v>10</v>
      </c>
      <c r="B11" s="230" t="s">
        <v>11</v>
      </c>
      <c r="C11" s="231"/>
      <c r="D11" s="231"/>
      <c r="E11" s="231"/>
      <c r="F11" s="231"/>
      <c r="G11" s="224"/>
      <c r="H11" s="224"/>
      <c r="I11" s="224"/>
      <c r="J11" s="10"/>
      <c r="L11" s="8" t="s">
        <v>177</v>
      </c>
    </row>
    <row r="12" spans="1:1025" ht="15" customHeight="1" x14ac:dyDescent="0.3">
      <c r="A12" s="16" t="s">
        <v>12</v>
      </c>
      <c r="B12" s="19" t="s">
        <v>13</v>
      </c>
      <c r="C12" s="20"/>
      <c r="D12" s="20"/>
      <c r="E12" s="20"/>
      <c r="F12" s="20"/>
      <c r="G12" s="224"/>
      <c r="H12" s="224"/>
      <c r="I12" s="224"/>
      <c r="J12" s="10"/>
      <c r="L12" s="8" t="s">
        <v>178</v>
      </c>
    </row>
    <row r="13" spans="1:1025" ht="15" customHeight="1" x14ac:dyDescent="0.3">
      <c r="A13" s="220"/>
      <c r="B13" s="220"/>
      <c r="C13" s="220"/>
      <c r="D13" s="220"/>
      <c r="E13" s="220"/>
      <c r="F13" s="220"/>
      <c r="G13" s="220"/>
      <c r="H13" s="220"/>
      <c r="I13" s="220"/>
      <c r="J13" s="10"/>
    </row>
    <row r="14" spans="1:1025" ht="15" customHeight="1" x14ac:dyDescent="0.3">
      <c r="A14" s="223" t="s">
        <v>14</v>
      </c>
      <c r="B14" s="223"/>
      <c r="C14" s="223"/>
      <c r="D14" s="223"/>
      <c r="E14" s="223"/>
      <c r="F14" s="223"/>
      <c r="G14" s="223"/>
      <c r="H14" s="223"/>
      <c r="I14" s="223"/>
      <c r="J14" s="10"/>
    </row>
    <row r="15" spans="1:1025" ht="15" customHeight="1" x14ac:dyDescent="0.3">
      <c r="A15" s="16">
        <v>1</v>
      </c>
      <c r="B15" s="225" t="s">
        <v>15</v>
      </c>
      <c r="C15" s="225"/>
      <c r="D15" s="225"/>
      <c r="E15" s="225"/>
      <c r="F15" s="225"/>
      <c r="G15" s="225"/>
      <c r="H15" s="224"/>
      <c r="I15" s="224"/>
      <c r="J15" s="10"/>
      <c r="L15" s="8" t="s">
        <v>179</v>
      </c>
    </row>
    <row r="16" spans="1:1025" s="8" customFormat="1" ht="15" customHeight="1" x14ac:dyDescent="0.3">
      <c r="A16" s="16">
        <v>2</v>
      </c>
      <c r="B16" s="225" t="s">
        <v>16</v>
      </c>
      <c r="C16" s="225"/>
      <c r="D16" s="225"/>
      <c r="E16" s="225"/>
      <c r="F16" s="225"/>
      <c r="G16" s="225"/>
      <c r="H16" s="224"/>
      <c r="I16" s="224"/>
      <c r="J16" s="10"/>
      <c r="L16" s="8" t="s">
        <v>180</v>
      </c>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s="8" customFormat="1" ht="15" customHeight="1" x14ac:dyDescent="0.3">
      <c r="A17" s="16">
        <v>3</v>
      </c>
      <c r="B17" s="19" t="s">
        <v>187</v>
      </c>
      <c r="C17" s="237" t="str">
        <f>'Tabela de Salários'!D10</f>
        <v>Encarregado Geral</v>
      </c>
      <c r="D17" s="237"/>
      <c r="E17" s="237"/>
      <c r="F17" s="237"/>
      <c r="G17" s="237"/>
      <c r="H17" s="237"/>
      <c r="I17" s="238"/>
      <c r="J17" s="10"/>
      <c r="L17" s="8" t="s">
        <v>196</v>
      </c>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r="18" spans="1:1025" s="8" customFormat="1" ht="15" customHeight="1" x14ac:dyDescent="0.3">
      <c r="A18" s="220"/>
      <c r="B18" s="220"/>
      <c r="C18" s="220"/>
      <c r="D18" s="220"/>
      <c r="E18" s="220"/>
      <c r="F18" s="220"/>
      <c r="G18" s="220"/>
      <c r="H18" s="220"/>
      <c r="I18" s="220"/>
      <c r="J18" s="10"/>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r="19" spans="1:1025" s="8" customFormat="1" ht="15" customHeight="1" x14ac:dyDescent="0.3">
      <c r="A19" s="223" t="s">
        <v>17</v>
      </c>
      <c r="B19" s="223"/>
      <c r="C19" s="223"/>
      <c r="D19" s="223"/>
      <c r="E19" s="223"/>
      <c r="F19" s="223"/>
      <c r="G19" s="223"/>
      <c r="H19" s="223"/>
      <c r="I19" s="223"/>
      <c r="J19" s="2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s="8" customFormat="1" ht="15" customHeight="1" x14ac:dyDescent="0.3">
      <c r="A20" s="220"/>
      <c r="B20" s="220"/>
      <c r="C20" s="220"/>
      <c r="D20" s="220"/>
      <c r="E20" s="220"/>
      <c r="F20" s="220"/>
      <c r="G20" s="220"/>
      <c r="H20" s="220"/>
      <c r="I20" s="220"/>
      <c r="J20" s="10"/>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r="21" spans="1:1025" s="8" customFormat="1" ht="15" customHeight="1" x14ac:dyDescent="0.3">
      <c r="A21" s="239" t="s">
        <v>18</v>
      </c>
      <c r="B21" s="239"/>
      <c r="C21" s="239"/>
      <c r="D21" s="239"/>
      <c r="E21" s="239"/>
      <c r="F21" s="239"/>
      <c r="G21" s="239"/>
      <c r="H21" s="239"/>
      <c r="I21" s="239"/>
      <c r="J21" s="22"/>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spans="1:1025" s="8" customFormat="1" ht="15" customHeight="1" x14ac:dyDescent="0.3">
      <c r="A22" s="240" t="s">
        <v>19</v>
      </c>
      <c r="B22" s="240"/>
      <c r="C22" s="240"/>
      <c r="D22" s="240"/>
      <c r="E22" s="240"/>
      <c r="F22" s="240"/>
      <c r="G22" s="240"/>
      <c r="H22" s="240"/>
      <c r="I22" s="240"/>
      <c r="J22" s="22"/>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s="8" customFormat="1" ht="15" customHeight="1" x14ac:dyDescent="0.3">
      <c r="A23" s="23">
        <v>1</v>
      </c>
      <c r="B23" s="232" t="s">
        <v>20</v>
      </c>
      <c r="C23" s="232"/>
      <c r="D23" s="232"/>
      <c r="E23" s="232"/>
      <c r="F23" s="232"/>
      <c r="G23" s="232"/>
      <c r="H23" s="233"/>
      <c r="I23" s="234"/>
      <c r="J23" s="22"/>
      <c r="L23" s="8" t="s">
        <v>181</v>
      </c>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s="8" customFormat="1" ht="15" customHeight="1" x14ac:dyDescent="0.3">
      <c r="A24" s="23">
        <v>2</v>
      </c>
      <c r="B24" s="232" t="s">
        <v>21</v>
      </c>
      <c r="C24" s="232"/>
      <c r="D24" s="232"/>
      <c r="E24" s="232"/>
      <c r="F24" s="232"/>
      <c r="G24" s="232"/>
      <c r="H24" s="233"/>
      <c r="I24" s="234"/>
      <c r="J24" s="22"/>
      <c r="L24" s="8" t="s">
        <v>182</v>
      </c>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s="8" customFormat="1" ht="15" customHeight="1" x14ac:dyDescent="0.3">
      <c r="A25" s="23">
        <v>3</v>
      </c>
      <c r="B25" s="232" t="s">
        <v>22</v>
      </c>
      <c r="C25" s="232"/>
      <c r="D25" s="232"/>
      <c r="E25" s="232"/>
      <c r="F25" s="232"/>
      <c r="G25" s="232"/>
      <c r="H25" s="235"/>
      <c r="I25" s="236"/>
      <c r="J25" s="24"/>
      <c r="L25" s="8" t="s">
        <v>183</v>
      </c>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spans="1:1025" s="8" customFormat="1" ht="15" customHeight="1" x14ac:dyDescent="0.3">
      <c r="A26" s="23">
        <v>4</v>
      </c>
      <c r="B26" s="232" t="s">
        <v>23</v>
      </c>
      <c r="C26" s="232"/>
      <c r="D26" s="232"/>
      <c r="E26" s="232"/>
      <c r="F26" s="232"/>
      <c r="G26" s="232"/>
      <c r="H26" s="233"/>
      <c r="I26" s="234"/>
      <c r="J26" s="25"/>
      <c r="L26" s="8" t="s">
        <v>184</v>
      </c>
      <c r="M26" s="26"/>
      <c r="N26" s="26"/>
      <c r="O26" s="26"/>
      <c r="P26" s="26"/>
      <c r="Q26" s="26"/>
      <c r="R26" s="26"/>
      <c r="S26" s="26"/>
      <c r="T26" s="26"/>
      <c r="U26" s="26"/>
      <c r="V26" s="26"/>
      <c r="W26" s="26"/>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spans="1:1025" s="8" customFormat="1" ht="15" customHeight="1" x14ac:dyDescent="0.3">
      <c r="A27" s="23">
        <v>5</v>
      </c>
      <c r="B27" s="232" t="s">
        <v>24</v>
      </c>
      <c r="C27" s="232"/>
      <c r="D27" s="232"/>
      <c r="E27" s="232"/>
      <c r="F27" s="232"/>
      <c r="G27" s="232"/>
      <c r="H27" s="245"/>
      <c r="I27" s="246"/>
      <c r="J27" s="25"/>
      <c r="L27" s="8" t="s">
        <v>185</v>
      </c>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spans="1:1025" s="8" customFormat="1" ht="15" customHeight="1" x14ac:dyDescent="0.3">
      <c r="A28" s="247"/>
      <c r="B28" s="247"/>
      <c r="C28" s="247"/>
      <c r="D28" s="247"/>
      <c r="E28" s="247"/>
      <c r="F28" s="247"/>
      <c r="G28" s="247"/>
      <c r="H28" s="247"/>
      <c r="I28" s="247"/>
      <c r="J28" s="10"/>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spans="1:1025" s="8" customFormat="1" ht="15" customHeight="1" x14ac:dyDescent="0.3">
      <c r="A29" s="248" t="s">
        <v>25</v>
      </c>
      <c r="B29" s="249"/>
      <c r="C29" s="249"/>
      <c r="D29" s="249"/>
      <c r="E29" s="249"/>
      <c r="F29" s="249"/>
      <c r="G29" s="249"/>
      <c r="H29" s="249"/>
      <c r="I29" s="250"/>
      <c r="J29" s="27"/>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spans="1:1025" s="8" customFormat="1" ht="15" customHeight="1" x14ac:dyDescent="0.3">
      <c r="A30" s="28">
        <v>1</v>
      </c>
      <c r="B30" s="240" t="s">
        <v>26</v>
      </c>
      <c r="C30" s="240"/>
      <c r="D30" s="240"/>
      <c r="E30" s="240"/>
      <c r="F30" s="240"/>
      <c r="G30" s="240"/>
      <c r="H30" s="241" t="s">
        <v>27</v>
      </c>
      <c r="I30" s="241"/>
      <c r="J30" s="29"/>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spans="1:1025" s="8" customFormat="1" ht="15" customHeight="1" x14ac:dyDescent="0.3">
      <c r="A31" s="23" t="s">
        <v>6</v>
      </c>
      <c r="B31" s="225" t="s">
        <v>28</v>
      </c>
      <c r="C31" s="225"/>
      <c r="D31" s="225"/>
      <c r="E31" s="225"/>
      <c r="F31" s="225"/>
      <c r="G31" s="225"/>
      <c r="H31" s="242">
        <f>'Tabela de Salários'!E10</f>
        <v>2193.56</v>
      </c>
      <c r="I31" s="242"/>
      <c r="J31" s="30" t="e">
        <f>((H31/(H25/220)))</f>
        <v>#DIV/0!</v>
      </c>
      <c r="K31" s="31"/>
      <c r="L31" s="243" t="s">
        <v>135</v>
      </c>
      <c r="M31" s="243"/>
      <c r="N31" s="243"/>
      <c r="O31" s="243"/>
      <c r="P31" s="243"/>
      <c r="Q31" s="243"/>
      <c r="R31" s="243"/>
      <c r="S31" s="243"/>
      <c r="T31" s="243"/>
      <c r="U31" s="243"/>
      <c r="V31" s="243"/>
      <c r="W31" s="243"/>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spans="1:1025" s="8" customFormat="1" ht="48.6" customHeight="1" x14ac:dyDescent="0.3">
      <c r="A32" s="32" t="s">
        <v>8</v>
      </c>
      <c r="B32" s="33" t="s">
        <v>29</v>
      </c>
      <c r="C32" s="34"/>
      <c r="D32" s="35" t="s">
        <v>134</v>
      </c>
      <c r="E32" s="35" t="s">
        <v>130</v>
      </c>
      <c r="F32" s="34"/>
      <c r="G32" s="36"/>
      <c r="H32" s="242">
        <f>IF(E32="N",0,H31*0.3)</f>
        <v>0</v>
      </c>
      <c r="I32" s="242"/>
      <c r="J32" s="37"/>
      <c r="L32" s="244" t="s">
        <v>192</v>
      </c>
      <c r="M32" s="244"/>
      <c r="N32" s="244"/>
      <c r="O32" s="244"/>
      <c r="P32" s="244"/>
      <c r="Q32" s="244"/>
      <c r="R32" s="244"/>
      <c r="S32" s="6"/>
      <c r="T32" s="6"/>
      <c r="U32" s="6"/>
      <c r="V32" s="6"/>
      <c r="W32" s="6"/>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spans="1:1025" s="8" customFormat="1" ht="52.5" customHeight="1" x14ac:dyDescent="0.3">
      <c r="A33" s="32" t="s">
        <v>10</v>
      </c>
      <c r="B33" s="33" t="s">
        <v>30</v>
      </c>
      <c r="C33" s="34"/>
      <c r="D33" s="35" t="s">
        <v>134</v>
      </c>
      <c r="E33" s="35" t="s">
        <v>130</v>
      </c>
      <c r="F33" s="38"/>
      <c r="G33" s="39"/>
      <c r="H33" s="254">
        <f>IF(E33="N",0,F33*G33)</f>
        <v>0</v>
      </c>
      <c r="I33" s="242"/>
      <c r="J33" s="37"/>
      <c r="L33" s="244" t="s">
        <v>191</v>
      </c>
      <c r="M33" s="244"/>
      <c r="N33" s="244"/>
      <c r="O33" s="244"/>
      <c r="P33" s="244"/>
      <c r="Q33" s="244"/>
      <c r="R33" s="244"/>
      <c r="S33" s="40"/>
      <c r="T33" s="40"/>
      <c r="U33" s="40"/>
      <c r="V33" s="40"/>
      <c r="W33" s="40"/>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spans="1:1025" s="8" customFormat="1" ht="15" customHeight="1" x14ac:dyDescent="0.3">
      <c r="A34" s="23" t="s">
        <v>12</v>
      </c>
      <c r="B34" s="255" t="s">
        <v>31</v>
      </c>
      <c r="C34" s="256"/>
      <c r="D34" s="256"/>
      <c r="E34" s="256"/>
      <c r="F34" s="256"/>
      <c r="G34" s="257"/>
      <c r="H34" s="242"/>
      <c r="I34" s="242"/>
      <c r="J34" s="41"/>
      <c r="L34" s="243"/>
      <c r="M34" s="243"/>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spans="1:1025" s="8" customFormat="1" ht="15" customHeight="1" x14ac:dyDescent="0.3">
      <c r="A35" s="23" t="s">
        <v>32</v>
      </c>
      <c r="B35" s="255" t="s">
        <v>33</v>
      </c>
      <c r="C35" s="256"/>
      <c r="D35" s="256"/>
      <c r="E35" s="256"/>
      <c r="F35" s="256"/>
      <c r="G35" s="257"/>
      <c r="H35" s="242"/>
      <c r="I35" s="242"/>
      <c r="J35" s="41"/>
      <c r="L35" s="243"/>
      <c r="M35" s="243"/>
      <c r="Q35" s="3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spans="1:1025" s="8" customFormat="1" ht="15" customHeight="1" x14ac:dyDescent="0.3">
      <c r="A36" s="124" t="s">
        <v>34</v>
      </c>
      <c r="B36" s="361" t="s">
        <v>35</v>
      </c>
      <c r="C36" s="361"/>
      <c r="D36" s="361"/>
      <c r="E36" s="361"/>
      <c r="F36" s="361"/>
      <c r="G36" s="361"/>
      <c r="H36" s="252"/>
      <c r="I36" s="252"/>
      <c r="J36" s="42"/>
      <c r="L36" s="243"/>
      <c r="M36" s="243"/>
      <c r="O36" s="9"/>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spans="1:1025" s="8" customFormat="1" ht="15" customHeight="1" x14ac:dyDescent="0.3">
      <c r="A37" s="23" t="s">
        <v>36</v>
      </c>
      <c r="B37" s="232" t="s">
        <v>37</v>
      </c>
      <c r="C37" s="232"/>
      <c r="D37" s="232"/>
      <c r="E37" s="232"/>
      <c r="F37" s="232"/>
      <c r="G37" s="232"/>
      <c r="H37" s="253"/>
      <c r="I37" s="253"/>
      <c r="J37" s="43"/>
      <c r="K37" s="31"/>
      <c r="L37" s="243"/>
      <c r="M37" s="243"/>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spans="1:1025" s="8" customFormat="1" ht="15" customHeight="1" x14ac:dyDescent="0.3">
      <c r="A38" s="259" t="s">
        <v>38</v>
      </c>
      <c r="B38" s="259"/>
      <c r="C38" s="259"/>
      <c r="D38" s="259"/>
      <c r="E38" s="259"/>
      <c r="F38" s="259"/>
      <c r="G38" s="259"/>
      <c r="H38" s="260">
        <f>SUM(H31:I37)</f>
        <v>2193.56</v>
      </c>
      <c r="I38" s="260"/>
      <c r="J38" s="44"/>
      <c r="L38" s="8" t="s">
        <v>137</v>
      </c>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spans="1:1025" s="8" customFormat="1" ht="15" customHeight="1" x14ac:dyDescent="0.3">
      <c r="A39" s="247"/>
      <c r="B39" s="247"/>
      <c r="C39" s="247"/>
      <c r="D39" s="247"/>
      <c r="E39" s="247"/>
      <c r="F39" s="247"/>
      <c r="G39" s="247"/>
      <c r="H39" s="247"/>
      <c r="I39" s="247"/>
      <c r="J39" s="10"/>
      <c r="K39" s="26"/>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spans="1:1025" s="8" customFormat="1" ht="15" customHeight="1" x14ac:dyDescent="0.3">
      <c r="A40" s="248" t="s">
        <v>39</v>
      </c>
      <c r="B40" s="249"/>
      <c r="C40" s="249"/>
      <c r="D40" s="249"/>
      <c r="E40" s="249"/>
      <c r="F40" s="249"/>
      <c r="G40" s="249"/>
      <c r="H40" s="249"/>
      <c r="I40" s="250"/>
      <c r="J40" s="10"/>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spans="1:1025" s="8" customFormat="1" ht="15" customHeight="1" x14ac:dyDescent="0.3">
      <c r="A41" s="240" t="s">
        <v>40</v>
      </c>
      <c r="B41" s="240"/>
      <c r="C41" s="240"/>
      <c r="D41" s="240"/>
      <c r="E41" s="240"/>
      <c r="F41" s="240"/>
      <c r="G41" s="240"/>
      <c r="H41" s="240"/>
      <c r="I41" s="240"/>
      <c r="J41" s="10"/>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spans="1:1025" s="8" customFormat="1" ht="15" customHeight="1" x14ac:dyDescent="0.3">
      <c r="A42" s="28" t="s">
        <v>41</v>
      </c>
      <c r="B42" s="240" t="s">
        <v>42</v>
      </c>
      <c r="C42" s="240"/>
      <c r="D42" s="240"/>
      <c r="E42" s="240"/>
      <c r="F42" s="240"/>
      <c r="G42" s="240"/>
      <c r="H42" s="28" t="s">
        <v>43</v>
      </c>
      <c r="I42" s="45" t="s">
        <v>27</v>
      </c>
      <c r="J42" s="10"/>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spans="1:1025" s="8" customFormat="1" ht="15" customHeight="1" x14ac:dyDescent="0.3">
      <c r="A43" s="23" t="s">
        <v>6</v>
      </c>
      <c r="B43" s="232" t="s">
        <v>44</v>
      </c>
      <c r="C43" s="232"/>
      <c r="D43" s="232"/>
      <c r="E43" s="232"/>
      <c r="F43" s="232"/>
      <c r="G43" s="232"/>
      <c r="H43" s="46">
        <f>ROUND(1/12,4)</f>
        <v>8.3299999999999999E-2</v>
      </c>
      <c r="I43" s="47">
        <f>H43*H38</f>
        <v>182.72354799999999</v>
      </c>
      <c r="J43" s="10"/>
      <c r="L43" s="243" t="s">
        <v>136</v>
      </c>
      <c r="M43" s="243"/>
      <c r="N43" s="243"/>
      <c r="O43" s="243"/>
      <c r="P43" s="243"/>
      <c r="Q43" s="243"/>
      <c r="R43" s="243"/>
      <c r="S43" s="243"/>
      <c r="T43" s="243"/>
      <c r="U43" s="243"/>
      <c r="V43" s="243"/>
      <c r="W43" s="243"/>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spans="1:1025" s="8" customFormat="1" ht="35.4" customHeight="1" x14ac:dyDescent="0.3">
      <c r="A44" s="23" t="s">
        <v>8</v>
      </c>
      <c r="B44" s="232" t="s">
        <v>202</v>
      </c>
      <c r="C44" s="232"/>
      <c r="D44" s="232"/>
      <c r="E44" s="232"/>
      <c r="F44" s="232"/>
      <c r="G44" s="232"/>
      <c r="H44" s="46">
        <v>0.121</v>
      </c>
      <c r="I44" s="47">
        <f>ROUND(H44*H38,2)</f>
        <v>265.42</v>
      </c>
      <c r="J44" s="10"/>
      <c r="L44" s="244" t="s">
        <v>217</v>
      </c>
      <c r="M44" s="244"/>
      <c r="N44" s="244"/>
      <c r="O44" s="244"/>
      <c r="P44" s="244"/>
      <c r="Q44" s="244"/>
      <c r="R44" s="244"/>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spans="1:1025" s="48" customFormat="1" ht="15" customHeight="1" x14ac:dyDescent="0.3">
      <c r="A45" s="32" t="s">
        <v>10</v>
      </c>
      <c r="B45" s="258" t="s">
        <v>307</v>
      </c>
      <c r="C45" s="258"/>
      <c r="D45" s="258"/>
      <c r="E45" s="258"/>
      <c r="F45" s="258"/>
      <c r="G45" s="258"/>
      <c r="H45" s="89">
        <f>(ROUND((SUM(H43:H44)*H58),4))</f>
        <v>7.5200000000000003E-2</v>
      </c>
      <c r="I45" s="106">
        <f>ROUND(H45*H38,2)</f>
        <v>164.96</v>
      </c>
      <c r="J45" s="10"/>
      <c r="K45" s="1"/>
      <c r="L45" s="244"/>
      <c r="M45" s="244"/>
      <c r="N45" s="244"/>
      <c r="O45" s="244"/>
      <c r="P45" s="244"/>
      <c r="Q45" s="244"/>
      <c r="R45" s="244"/>
      <c r="S45" s="244"/>
      <c r="T45" s="244"/>
      <c r="U45" s="244"/>
      <c r="V45" s="244"/>
      <c r="W45" s="244"/>
      <c r="AW45" s="49"/>
      <c r="AX45" s="49"/>
      <c r="AY45" s="49"/>
      <c r="AZ45" s="49"/>
      <c r="BA45" s="49"/>
      <c r="BB45" s="49"/>
      <c r="BC45" s="49"/>
      <c r="BD45" s="49"/>
      <c r="BE45" s="49"/>
      <c r="BF45" s="49"/>
      <c r="BG45" s="49"/>
      <c r="BH45" s="49"/>
      <c r="BI45" s="49"/>
      <c r="BJ45" s="49"/>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c r="DJ45" s="49"/>
      <c r="DK45" s="49"/>
      <c r="DL45" s="49"/>
      <c r="DM45" s="49"/>
      <c r="DN45" s="49"/>
      <c r="DO45" s="49"/>
      <c r="DP45" s="49"/>
      <c r="DQ45" s="49"/>
      <c r="DR45" s="49"/>
      <c r="DS45" s="49"/>
      <c r="DT45" s="49"/>
      <c r="DU45" s="49"/>
      <c r="DV45" s="49"/>
      <c r="DW45" s="49"/>
      <c r="DX45" s="49"/>
      <c r="DY45" s="49"/>
      <c r="DZ45" s="49"/>
      <c r="EA45" s="49"/>
      <c r="EB45" s="49"/>
      <c r="EC45" s="49"/>
      <c r="ED45" s="49"/>
      <c r="EE45" s="49"/>
      <c r="EF45" s="49"/>
      <c r="EG45" s="49"/>
      <c r="EH45" s="49"/>
      <c r="EI45" s="49"/>
      <c r="EJ45" s="49"/>
      <c r="EK45" s="49"/>
      <c r="EL45" s="49"/>
      <c r="EM45" s="49"/>
      <c r="EN45" s="49"/>
      <c r="EO45" s="49"/>
      <c r="EP45" s="49"/>
      <c r="EQ45" s="49"/>
      <c r="ER45" s="49"/>
      <c r="ES45" s="49"/>
      <c r="ET45" s="49"/>
      <c r="EU45" s="49"/>
      <c r="EV45" s="49"/>
      <c r="EW45" s="49"/>
      <c r="EX45" s="49"/>
      <c r="EY45" s="49"/>
      <c r="EZ45" s="49"/>
      <c r="FA45" s="49"/>
      <c r="FB45" s="49"/>
      <c r="FC45" s="49"/>
      <c r="FD45" s="49"/>
      <c r="FE45" s="49"/>
      <c r="FF45" s="49"/>
      <c r="FG45" s="49"/>
      <c r="FH45" s="49"/>
      <c r="FI45" s="49"/>
      <c r="FJ45" s="49"/>
      <c r="FK45" s="49"/>
      <c r="FL45" s="49"/>
      <c r="FM45" s="49"/>
      <c r="FN45" s="49"/>
      <c r="FO45" s="49"/>
      <c r="FP45" s="49"/>
      <c r="FQ45" s="49"/>
      <c r="FR45" s="49"/>
      <c r="FS45" s="49"/>
      <c r="FT45" s="49"/>
      <c r="FU45" s="49"/>
      <c r="FV45" s="49"/>
      <c r="FW45" s="49"/>
      <c r="FX45" s="49"/>
      <c r="FY45" s="49"/>
      <c r="FZ45" s="49"/>
      <c r="GA45" s="49"/>
      <c r="GB45" s="49"/>
      <c r="GC45" s="49"/>
      <c r="GD45" s="49"/>
      <c r="GE45" s="49"/>
      <c r="GF45" s="49"/>
      <c r="GG45" s="49"/>
      <c r="GH45" s="49"/>
      <c r="GI45" s="49"/>
      <c r="GJ45" s="49"/>
      <c r="GK45" s="49"/>
      <c r="GL45" s="49"/>
      <c r="GM45" s="49"/>
      <c r="GN45" s="49"/>
      <c r="GO45" s="49"/>
      <c r="GP45" s="49"/>
      <c r="GQ45" s="49"/>
      <c r="GR45" s="49"/>
      <c r="GS45" s="49"/>
      <c r="GT45" s="49"/>
      <c r="GU45" s="49"/>
      <c r="GV45" s="49"/>
      <c r="GW45" s="49"/>
      <c r="GX45" s="49"/>
      <c r="GY45" s="49"/>
      <c r="GZ45" s="49"/>
      <c r="HA45" s="49"/>
      <c r="HB45" s="49"/>
      <c r="HC45" s="49"/>
      <c r="HD45" s="49"/>
      <c r="HE45" s="49"/>
      <c r="HF45" s="49"/>
      <c r="HG45" s="49"/>
      <c r="HH45" s="49"/>
      <c r="HI45" s="49"/>
      <c r="HJ45" s="49"/>
      <c r="HK45" s="49"/>
      <c r="HL45" s="49"/>
      <c r="HM45" s="49"/>
      <c r="HN45" s="49"/>
      <c r="HO45" s="49"/>
      <c r="HP45" s="49"/>
      <c r="HQ45" s="49"/>
      <c r="HR45" s="49"/>
      <c r="HS45" s="49"/>
      <c r="HT45" s="49"/>
      <c r="HU45" s="49"/>
      <c r="HV45" s="49"/>
      <c r="HW45" s="49"/>
      <c r="HX45" s="49"/>
      <c r="HY45" s="49"/>
      <c r="HZ45" s="49"/>
      <c r="IA45" s="49"/>
      <c r="IB45" s="49"/>
      <c r="IC45" s="49"/>
      <c r="ID45" s="49"/>
      <c r="IE45" s="49"/>
      <c r="IF45" s="49"/>
      <c r="IG45" s="49"/>
      <c r="IH45" s="49"/>
      <c r="II45" s="49"/>
      <c r="IJ45" s="49"/>
      <c r="IK45" s="49"/>
      <c r="IL45" s="49"/>
      <c r="IM45" s="49"/>
      <c r="IN45" s="49"/>
      <c r="IO45" s="49"/>
      <c r="IP45" s="49"/>
      <c r="IQ45" s="49"/>
      <c r="IR45" s="49"/>
      <c r="IS45" s="49"/>
      <c r="IT45" s="49"/>
      <c r="IU45" s="49"/>
      <c r="IV45" s="49"/>
      <c r="IW45" s="49"/>
      <c r="IX45" s="49"/>
      <c r="IY45" s="49"/>
      <c r="IZ45" s="49"/>
      <c r="JA45" s="49"/>
      <c r="JB45" s="49"/>
      <c r="JC45" s="49"/>
      <c r="JD45" s="49"/>
      <c r="JE45" s="49"/>
      <c r="JF45" s="49"/>
      <c r="JG45" s="49"/>
      <c r="JH45" s="49"/>
      <c r="JI45" s="49"/>
      <c r="JJ45" s="49"/>
      <c r="JK45" s="49"/>
      <c r="JL45" s="49"/>
      <c r="JM45" s="49"/>
      <c r="JN45" s="49"/>
      <c r="JO45" s="49"/>
      <c r="JP45" s="49"/>
      <c r="JQ45" s="49"/>
      <c r="JR45" s="49"/>
      <c r="JS45" s="49"/>
      <c r="JT45" s="49"/>
      <c r="JU45" s="49"/>
      <c r="JV45" s="49"/>
      <c r="JW45" s="49"/>
      <c r="JX45" s="49"/>
      <c r="JY45" s="49"/>
      <c r="JZ45" s="49"/>
      <c r="KA45" s="49"/>
      <c r="KB45" s="49"/>
      <c r="KC45" s="49"/>
      <c r="KD45" s="49"/>
      <c r="KE45" s="49"/>
      <c r="KF45" s="49"/>
      <c r="KG45" s="49"/>
      <c r="KH45" s="49"/>
      <c r="KI45" s="49"/>
      <c r="KJ45" s="49"/>
      <c r="KK45" s="49"/>
      <c r="KL45" s="49"/>
      <c r="KM45" s="49"/>
      <c r="KN45" s="49"/>
      <c r="KO45" s="49"/>
      <c r="KP45" s="49"/>
      <c r="KQ45" s="49"/>
      <c r="KR45" s="49"/>
      <c r="KS45" s="49"/>
      <c r="KT45" s="49"/>
      <c r="KU45" s="49"/>
      <c r="KV45" s="49"/>
      <c r="KW45" s="49"/>
      <c r="KX45" s="49"/>
      <c r="KY45" s="49"/>
      <c r="KZ45" s="49"/>
      <c r="LA45" s="49"/>
      <c r="LB45" s="49"/>
      <c r="LC45" s="49"/>
      <c r="LD45" s="49"/>
      <c r="LE45" s="49"/>
      <c r="LF45" s="49"/>
      <c r="LG45" s="49"/>
      <c r="LH45" s="49"/>
      <c r="LI45" s="49"/>
      <c r="LJ45" s="49"/>
      <c r="LK45" s="49"/>
      <c r="LL45" s="49"/>
      <c r="LM45" s="49"/>
      <c r="LN45" s="49"/>
      <c r="LO45" s="49"/>
      <c r="LP45" s="49"/>
      <c r="LQ45" s="49"/>
      <c r="LR45" s="49"/>
      <c r="LS45" s="49"/>
      <c r="LT45" s="49"/>
      <c r="LU45" s="49"/>
      <c r="LV45" s="49"/>
      <c r="LW45" s="49"/>
      <c r="LX45" s="49"/>
      <c r="LY45" s="49"/>
      <c r="LZ45" s="49"/>
      <c r="MA45" s="49"/>
      <c r="MB45" s="49"/>
      <c r="MC45" s="49"/>
      <c r="MD45" s="49"/>
      <c r="ME45" s="49"/>
      <c r="MF45" s="49"/>
      <c r="MG45" s="49"/>
      <c r="MH45" s="49"/>
      <c r="MI45" s="49"/>
      <c r="MJ45" s="49"/>
      <c r="MK45" s="49"/>
      <c r="ML45" s="49"/>
      <c r="MM45" s="49"/>
      <c r="MN45" s="49"/>
      <c r="MO45" s="49"/>
      <c r="MP45" s="49"/>
      <c r="MQ45" s="49"/>
      <c r="MR45" s="49"/>
      <c r="MS45" s="49"/>
      <c r="MT45" s="49"/>
      <c r="MU45" s="49"/>
      <c r="MV45" s="49"/>
      <c r="MW45" s="49"/>
      <c r="MX45" s="49"/>
      <c r="MY45" s="49"/>
      <c r="MZ45" s="49"/>
      <c r="NA45" s="49"/>
      <c r="NB45" s="49"/>
      <c r="NC45" s="49"/>
      <c r="ND45" s="49"/>
      <c r="NE45" s="49"/>
      <c r="NF45" s="49"/>
      <c r="NG45" s="49"/>
      <c r="NH45" s="49"/>
      <c r="NI45" s="49"/>
      <c r="NJ45" s="49"/>
      <c r="NK45" s="49"/>
      <c r="NL45" s="49"/>
      <c r="NM45" s="49"/>
      <c r="NN45" s="49"/>
      <c r="NO45" s="49"/>
      <c r="NP45" s="49"/>
      <c r="NQ45" s="49"/>
      <c r="NR45" s="49"/>
      <c r="NS45" s="49"/>
      <c r="NT45" s="49"/>
      <c r="NU45" s="49"/>
      <c r="NV45" s="49"/>
      <c r="NW45" s="49"/>
      <c r="NX45" s="49"/>
      <c r="NY45" s="49"/>
      <c r="NZ45" s="49"/>
      <c r="OA45" s="49"/>
      <c r="OB45" s="49"/>
      <c r="OC45" s="49"/>
      <c r="OD45" s="49"/>
      <c r="OE45" s="49"/>
      <c r="OF45" s="49"/>
      <c r="OG45" s="49"/>
      <c r="OH45" s="49"/>
      <c r="OI45" s="49"/>
      <c r="OJ45" s="49"/>
      <c r="OK45" s="49"/>
      <c r="OL45" s="49"/>
      <c r="OM45" s="49"/>
      <c r="ON45" s="49"/>
      <c r="OO45" s="49"/>
      <c r="OP45" s="49"/>
      <c r="OQ45" s="49"/>
      <c r="OR45" s="49"/>
      <c r="OS45" s="49"/>
      <c r="OT45" s="49"/>
      <c r="OU45" s="49"/>
      <c r="OV45" s="49"/>
      <c r="OW45" s="49"/>
      <c r="OX45" s="49"/>
      <c r="OY45" s="49"/>
      <c r="OZ45" s="49"/>
      <c r="PA45" s="49"/>
      <c r="PB45" s="49"/>
      <c r="PC45" s="49"/>
      <c r="PD45" s="49"/>
      <c r="PE45" s="49"/>
      <c r="PF45" s="49"/>
      <c r="PG45" s="49"/>
      <c r="PH45" s="49"/>
      <c r="PI45" s="49"/>
      <c r="PJ45" s="49"/>
      <c r="PK45" s="49"/>
      <c r="PL45" s="49"/>
      <c r="PM45" s="49"/>
      <c r="PN45" s="49"/>
      <c r="PO45" s="49"/>
      <c r="PP45" s="49"/>
      <c r="PQ45" s="49"/>
      <c r="PR45" s="49"/>
      <c r="PS45" s="49"/>
      <c r="PT45" s="49"/>
      <c r="PU45" s="49"/>
      <c r="PV45" s="49"/>
      <c r="PW45" s="49"/>
      <c r="PX45" s="49"/>
      <c r="PY45" s="49"/>
      <c r="PZ45" s="49"/>
      <c r="QA45" s="49"/>
      <c r="QB45" s="49"/>
      <c r="QC45" s="49"/>
      <c r="QD45" s="49"/>
      <c r="QE45" s="49"/>
      <c r="QF45" s="49"/>
      <c r="QG45" s="49"/>
      <c r="QH45" s="49"/>
      <c r="QI45" s="49"/>
      <c r="QJ45" s="49"/>
      <c r="QK45" s="49"/>
      <c r="QL45" s="49"/>
      <c r="QM45" s="49"/>
      <c r="QN45" s="49"/>
      <c r="QO45" s="49"/>
      <c r="QP45" s="49"/>
      <c r="QQ45" s="49"/>
      <c r="QR45" s="49"/>
      <c r="QS45" s="49"/>
      <c r="QT45" s="49"/>
      <c r="QU45" s="49"/>
      <c r="QV45" s="49"/>
      <c r="QW45" s="49"/>
      <c r="QX45" s="49"/>
      <c r="QY45" s="49"/>
      <c r="QZ45" s="49"/>
      <c r="RA45" s="49"/>
      <c r="RB45" s="49"/>
      <c r="RC45" s="49"/>
      <c r="RD45" s="49"/>
      <c r="RE45" s="49"/>
      <c r="RF45" s="49"/>
      <c r="RG45" s="49"/>
      <c r="RH45" s="49"/>
      <c r="RI45" s="49"/>
      <c r="RJ45" s="49"/>
      <c r="RK45" s="49"/>
      <c r="RL45" s="49"/>
      <c r="RM45" s="49"/>
      <c r="RN45" s="49"/>
      <c r="RO45" s="49"/>
      <c r="RP45" s="49"/>
      <c r="RQ45" s="49"/>
      <c r="RR45" s="49"/>
      <c r="RS45" s="49"/>
      <c r="RT45" s="49"/>
      <c r="RU45" s="49"/>
      <c r="RV45" s="49"/>
      <c r="RW45" s="49"/>
      <c r="RX45" s="49"/>
      <c r="RY45" s="49"/>
      <c r="RZ45" s="49"/>
      <c r="SA45" s="49"/>
      <c r="SB45" s="49"/>
      <c r="SC45" s="49"/>
      <c r="SD45" s="49"/>
      <c r="SE45" s="49"/>
      <c r="SF45" s="49"/>
      <c r="SG45" s="49"/>
      <c r="SH45" s="49"/>
      <c r="SI45" s="49"/>
      <c r="SJ45" s="49"/>
      <c r="SK45" s="49"/>
      <c r="SL45" s="49"/>
      <c r="SM45" s="49"/>
      <c r="SN45" s="49"/>
      <c r="SO45" s="49"/>
      <c r="SP45" s="49"/>
      <c r="SQ45" s="49"/>
      <c r="SR45" s="49"/>
      <c r="SS45" s="49"/>
      <c r="ST45" s="49"/>
      <c r="SU45" s="49"/>
      <c r="SV45" s="49"/>
      <c r="SW45" s="49"/>
      <c r="SX45" s="49"/>
      <c r="SY45" s="49"/>
      <c r="SZ45" s="49"/>
      <c r="TA45" s="49"/>
      <c r="TB45" s="49"/>
      <c r="TC45" s="49"/>
      <c r="TD45" s="49"/>
      <c r="TE45" s="49"/>
      <c r="TF45" s="49"/>
      <c r="TG45" s="49"/>
      <c r="TH45" s="49"/>
      <c r="TI45" s="49"/>
      <c r="TJ45" s="49"/>
      <c r="TK45" s="49"/>
      <c r="TL45" s="49"/>
      <c r="TM45" s="49"/>
      <c r="TN45" s="49"/>
      <c r="TO45" s="49"/>
      <c r="TP45" s="49"/>
      <c r="TQ45" s="49"/>
      <c r="TR45" s="49"/>
      <c r="TS45" s="49"/>
      <c r="TT45" s="49"/>
      <c r="TU45" s="49"/>
      <c r="TV45" s="49"/>
      <c r="TW45" s="49"/>
      <c r="TX45" s="49"/>
      <c r="TY45" s="49"/>
      <c r="TZ45" s="49"/>
      <c r="UA45" s="49"/>
      <c r="UB45" s="49"/>
      <c r="UC45" s="49"/>
      <c r="UD45" s="49"/>
      <c r="UE45" s="49"/>
      <c r="UF45" s="49"/>
      <c r="UG45" s="49"/>
      <c r="UH45" s="49"/>
      <c r="UI45" s="49"/>
      <c r="UJ45" s="49"/>
      <c r="UK45" s="49"/>
      <c r="UL45" s="49"/>
      <c r="UM45" s="49"/>
      <c r="UN45" s="49"/>
      <c r="UO45" s="49"/>
      <c r="UP45" s="49"/>
      <c r="UQ45" s="49"/>
      <c r="UR45" s="49"/>
      <c r="US45" s="49"/>
      <c r="UT45" s="49"/>
      <c r="UU45" s="49"/>
      <c r="UV45" s="49"/>
      <c r="UW45" s="49"/>
      <c r="UX45" s="49"/>
      <c r="UY45" s="49"/>
      <c r="UZ45" s="49"/>
      <c r="VA45" s="49"/>
      <c r="VB45" s="49"/>
      <c r="VC45" s="49"/>
      <c r="VD45" s="49"/>
      <c r="VE45" s="49"/>
      <c r="VF45" s="49"/>
      <c r="VG45" s="49"/>
      <c r="VH45" s="49"/>
      <c r="VI45" s="49"/>
      <c r="VJ45" s="49"/>
      <c r="VK45" s="49"/>
      <c r="VL45" s="49"/>
      <c r="VM45" s="49"/>
      <c r="VN45" s="49"/>
      <c r="VO45" s="49"/>
      <c r="VP45" s="49"/>
      <c r="VQ45" s="49"/>
      <c r="VR45" s="49"/>
      <c r="VS45" s="49"/>
      <c r="VT45" s="49"/>
      <c r="VU45" s="49"/>
      <c r="VV45" s="49"/>
      <c r="VW45" s="49"/>
      <c r="VX45" s="49"/>
      <c r="VY45" s="49"/>
      <c r="VZ45" s="49"/>
      <c r="WA45" s="49"/>
      <c r="WB45" s="49"/>
      <c r="WC45" s="49"/>
      <c r="WD45" s="49"/>
      <c r="WE45" s="49"/>
      <c r="WF45" s="49"/>
      <c r="WG45" s="49"/>
      <c r="WH45" s="49"/>
      <c r="WI45" s="49"/>
      <c r="WJ45" s="49"/>
      <c r="WK45" s="49"/>
      <c r="WL45" s="49"/>
      <c r="WM45" s="49"/>
      <c r="WN45" s="49"/>
      <c r="WO45" s="49"/>
      <c r="WP45" s="49"/>
      <c r="WQ45" s="49"/>
      <c r="WR45" s="49"/>
      <c r="WS45" s="49"/>
      <c r="WT45" s="49"/>
      <c r="WU45" s="49"/>
      <c r="WV45" s="49"/>
      <c r="WW45" s="49"/>
      <c r="WX45" s="49"/>
      <c r="WY45" s="49"/>
      <c r="WZ45" s="49"/>
      <c r="XA45" s="49"/>
      <c r="XB45" s="49"/>
      <c r="XC45" s="49"/>
      <c r="XD45" s="49"/>
      <c r="XE45" s="49"/>
      <c r="XF45" s="49"/>
      <c r="XG45" s="49"/>
      <c r="XH45" s="49"/>
      <c r="XI45" s="49"/>
      <c r="XJ45" s="49"/>
      <c r="XK45" s="49"/>
      <c r="XL45" s="49"/>
      <c r="XM45" s="49"/>
      <c r="XN45" s="49"/>
      <c r="XO45" s="49"/>
      <c r="XP45" s="49"/>
      <c r="XQ45" s="49"/>
      <c r="XR45" s="49"/>
      <c r="XS45" s="49"/>
      <c r="XT45" s="49"/>
      <c r="XU45" s="49"/>
      <c r="XV45" s="49"/>
      <c r="XW45" s="49"/>
      <c r="XX45" s="49"/>
      <c r="XY45" s="49"/>
      <c r="XZ45" s="49"/>
      <c r="YA45" s="49"/>
      <c r="YB45" s="49"/>
      <c r="YC45" s="49"/>
      <c r="YD45" s="49"/>
      <c r="YE45" s="49"/>
      <c r="YF45" s="49"/>
      <c r="YG45" s="49"/>
      <c r="YH45" s="49"/>
      <c r="YI45" s="49"/>
      <c r="YJ45" s="49"/>
      <c r="YK45" s="49"/>
      <c r="YL45" s="49"/>
      <c r="YM45" s="49"/>
      <c r="YN45" s="49"/>
      <c r="YO45" s="49"/>
      <c r="YP45" s="49"/>
      <c r="YQ45" s="49"/>
      <c r="YR45" s="49"/>
      <c r="YS45" s="49"/>
      <c r="YT45" s="49"/>
      <c r="YU45" s="49"/>
      <c r="YV45" s="49"/>
      <c r="YW45" s="49"/>
      <c r="YX45" s="49"/>
      <c r="YY45" s="49"/>
      <c r="YZ45" s="49"/>
      <c r="ZA45" s="49"/>
      <c r="ZB45" s="49"/>
      <c r="ZC45" s="49"/>
      <c r="ZD45" s="49"/>
      <c r="ZE45" s="49"/>
      <c r="ZF45" s="49"/>
      <c r="ZG45" s="49"/>
      <c r="ZH45" s="49"/>
      <c r="ZI45" s="49"/>
      <c r="ZJ45" s="49"/>
      <c r="ZK45" s="49"/>
      <c r="ZL45" s="49"/>
      <c r="ZM45" s="49"/>
      <c r="ZN45" s="49"/>
      <c r="ZO45" s="49"/>
      <c r="ZP45" s="49"/>
      <c r="ZQ45" s="49"/>
      <c r="ZR45" s="49"/>
      <c r="ZS45" s="49"/>
      <c r="ZT45" s="49"/>
      <c r="ZU45" s="49"/>
      <c r="ZV45" s="49"/>
      <c r="ZW45" s="49"/>
      <c r="ZX45" s="49"/>
      <c r="ZY45" s="49"/>
      <c r="ZZ45" s="49"/>
      <c r="AAA45" s="49"/>
      <c r="AAB45" s="49"/>
      <c r="AAC45" s="49"/>
      <c r="AAD45" s="49"/>
      <c r="AAE45" s="49"/>
      <c r="AAF45" s="49"/>
      <c r="AAG45" s="49"/>
      <c r="AAH45" s="49"/>
      <c r="AAI45" s="49"/>
      <c r="AAJ45" s="49"/>
      <c r="AAK45" s="49"/>
      <c r="AAL45" s="49"/>
      <c r="AAM45" s="49"/>
      <c r="AAN45" s="49"/>
      <c r="AAO45" s="49"/>
      <c r="AAP45" s="49"/>
      <c r="AAQ45" s="49"/>
      <c r="AAR45" s="49"/>
      <c r="AAS45" s="49"/>
      <c r="AAT45" s="49"/>
      <c r="AAU45" s="49"/>
      <c r="AAV45" s="49"/>
      <c r="AAW45" s="49"/>
      <c r="AAX45" s="49"/>
      <c r="AAY45" s="49"/>
      <c r="AAZ45" s="49"/>
      <c r="ABA45" s="49"/>
      <c r="ABB45" s="49"/>
      <c r="ABC45" s="49"/>
      <c r="ABD45" s="49"/>
      <c r="ABE45" s="49"/>
      <c r="ABF45" s="49"/>
      <c r="ABG45" s="49"/>
      <c r="ABH45" s="49"/>
      <c r="ABI45" s="49"/>
      <c r="ABJ45" s="49"/>
      <c r="ABK45" s="49"/>
      <c r="ABL45" s="49"/>
      <c r="ABM45" s="49"/>
      <c r="ABN45" s="49"/>
      <c r="ABO45" s="49"/>
      <c r="ABP45" s="49"/>
      <c r="ABQ45" s="49"/>
      <c r="ABR45" s="49"/>
      <c r="ABS45" s="49"/>
      <c r="ABT45" s="49"/>
      <c r="ABU45" s="49"/>
      <c r="ABV45" s="49"/>
      <c r="ABW45" s="49"/>
      <c r="ABX45" s="49"/>
      <c r="ABY45" s="49"/>
      <c r="ABZ45" s="49"/>
      <c r="ACA45" s="49"/>
      <c r="ACB45" s="49"/>
      <c r="ACC45" s="49"/>
      <c r="ACD45" s="49"/>
      <c r="ACE45" s="49"/>
      <c r="ACF45" s="49"/>
      <c r="ACG45" s="49"/>
      <c r="ACH45" s="49"/>
      <c r="ACI45" s="49"/>
      <c r="ACJ45" s="49"/>
      <c r="ACK45" s="49"/>
      <c r="ACL45" s="49"/>
      <c r="ACM45" s="49"/>
      <c r="ACN45" s="49"/>
      <c r="ACO45" s="49"/>
      <c r="ACP45" s="49"/>
      <c r="ACQ45" s="49"/>
      <c r="ACR45" s="49"/>
      <c r="ACS45" s="49"/>
      <c r="ACT45" s="49"/>
      <c r="ACU45" s="49"/>
      <c r="ACV45" s="49"/>
      <c r="ACW45" s="49"/>
      <c r="ACX45" s="49"/>
      <c r="ACY45" s="49"/>
      <c r="ACZ45" s="49"/>
      <c r="ADA45" s="49"/>
      <c r="ADB45" s="49"/>
      <c r="ADC45" s="49"/>
      <c r="ADD45" s="49"/>
      <c r="ADE45" s="49"/>
      <c r="ADF45" s="49"/>
      <c r="ADG45" s="49"/>
      <c r="ADH45" s="49"/>
      <c r="ADI45" s="49"/>
      <c r="ADJ45" s="49"/>
      <c r="ADK45" s="49"/>
      <c r="ADL45" s="49"/>
      <c r="ADM45" s="49"/>
      <c r="ADN45" s="49"/>
      <c r="ADO45" s="49"/>
      <c r="ADP45" s="49"/>
      <c r="ADQ45" s="49"/>
      <c r="ADR45" s="49"/>
      <c r="ADS45" s="49"/>
      <c r="ADT45" s="49"/>
      <c r="ADU45" s="49"/>
      <c r="ADV45" s="49"/>
      <c r="ADW45" s="49"/>
      <c r="ADX45" s="49"/>
      <c r="ADY45" s="49"/>
      <c r="ADZ45" s="49"/>
      <c r="AEA45" s="49"/>
      <c r="AEB45" s="49"/>
      <c r="AEC45" s="49"/>
      <c r="AED45" s="49"/>
      <c r="AEE45" s="49"/>
      <c r="AEF45" s="49"/>
      <c r="AEG45" s="49"/>
      <c r="AEH45" s="49"/>
      <c r="AEI45" s="49"/>
      <c r="AEJ45" s="49"/>
      <c r="AEK45" s="49"/>
      <c r="AEL45" s="49"/>
      <c r="AEM45" s="49"/>
      <c r="AEN45" s="49"/>
      <c r="AEO45" s="49"/>
      <c r="AEP45" s="49"/>
      <c r="AEQ45" s="49"/>
      <c r="AER45" s="49"/>
      <c r="AES45" s="49"/>
      <c r="AET45" s="49"/>
      <c r="AEU45" s="49"/>
      <c r="AEV45" s="49"/>
      <c r="AEW45" s="49"/>
      <c r="AEX45" s="49"/>
      <c r="AEY45" s="49"/>
      <c r="AEZ45" s="49"/>
      <c r="AFA45" s="49"/>
      <c r="AFB45" s="49"/>
      <c r="AFC45" s="49"/>
      <c r="AFD45" s="49"/>
      <c r="AFE45" s="49"/>
      <c r="AFF45" s="49"/>
      <c r="AFG45" s="49"/>
      <c r="AFH45" s="49"/>
      <c r="AFI45" s="49"/>
      <c r="AFJ45" s="49"/>
      <c r="AFK45" s="49"/>
      <c r="AFL45" s="49"/>
      <c r="AFM45" s="49"/>
      <c r="AFN45" s="49"/>
      <c r="AFO45" s="49"/>
      <c r="AFP45" s="49"/>
      <c r="AFQ45" s="49"/>
      <c r="AFR45" s="49"/>
      <c r="AFS45" s="49"/>
      <c r="AFT45" s="49"/>
      <c r="AFU45" s="49"/>
      <c r="AFV45" s="49"/>
      <c r="AFW45" s="49"/>
      <c r="AFX45" s="49"/>
      <c r="AFY45" s="49"/>
      <c r="AFZ45" s="49"/>
      <c r="AGA45" s="49"/>
      <c r="AGB45" s="49"/>
      <c r="AGC45" s="49"/>
      <c r="AGD45" s="49"/>
      <c r="AGE45" s="49"/>
      <c r="AGF45" s="49"/>
      <c r="AGG45" s="49"/>
      <c r="AGH45" s="49"/>
      <c r="AGI45" s="49"/>
      <c r="AGJ45" s="49"/>
      <c r="AGK45" s="49"/>
      <c r="AGL45" s="49"/>
      <c r="AGM45" s="49"/>
      <c r="AGN45" s="49"/>
      <c r="AGO45" s="49"/>
      <c r="AGP45" s="49"/>
      <c r="AGQ45" s="49"/>
      <c r="AGR45" s="49"/>
      <c r="AGS45" s="49"/>
      <c r="AGT45" s="49"/>
      <c r="AGU45" s="49"/>
      <c r="AGV45" s="49"/>
      <c r="AGW45" s="49"/>
      <c r="AGX45" s="49"/>
      <c r="AGY45" s="49"/>
      <c r="AGZ45" s="49"/>
      <c r="AHA45" s="49"/>
      <c r="AHB45" s="49"/>
      <c r="AHC45" s="49"/>
      <c r="AHD45" s="49"/>
      <c r="AHE45" s="49"/>
      <c r="AHF45" s="49"/>
      <c r="AHG45" s="49"/>
      <c r="AHH45" s="49"/>
      <c r="AHI45" s="49"/>
      <c r="AHJ45" s="49"/>
      <c r="AHK45" s="49"/>
      <c r="AHL45" s="49"/>
      <c r="AHM45" s="49"/>
      <c r="AHN45" s="49"/>
      <c r="AHO45" s="49"/>
      <c r="AHP45" s="49"/>
      <c r="AHQ45" s="49"/>
      <c r="AHR45" s="49"/>
      <c r="AHS45" s="49"/>
      <c r="AHT45" s="49"/>
      <c r="AHU45" s="49"/>
      <c r="AHV45" s="49"/>
      <c r="AHW45" s="49"/>
      <c r="AHX45" s="49"/>
      <c r="AHY45" s="49"/>
      <c r="AHZ45" s="49"/>
      <c r="AIA45" s="49"/>
      <c r="AIB45" s="49"/>
      <c r="AIC45" s="49"/>
      <c r="AID45" s="49"/>
      <c r="AIE45" s="49"/>
      <c r="AIF45" s="49"/>
      <c r="AIG45" s="49"/>
      <c r="AIH45" s="49"/>
      <c r="AII45" s="49"/>
      <c r="AIJ45" s="49"/>
      <c r="AIK45" s="49"/>
      <c r="AIL45" s="49"/>
      <c r="AIM45" s="49"/>
      <c r="AIN45" s="49"/>
      <c r="AIO45" s="49"/>
      <c r="AIP45" s="49"/>
      <c r="AIQ45" s="49"/>
      <c r="AIR45" s="49"/>
      <c r="AIS45" s="49"/>
      <c r="AIT45" s="49"/>
      <c r="AIU45" s="49"/>
      <c r="AIV45" s="49"/>
      <c r="AIW45" s="49"/>
      <c r="AIX45" s="49"/>
      <c r="AIY45" s="49"/>
      <c r="AIZ45" s="49"/>
      <c r="AJA45" s="49"/>
      <c r="AJB45" s="49"/>
      <c r="AJC45" s="49"/>
      <c r="AJD45" s="49"/>
      <c r="AJE45" s="49"/>
      <c r="AJF45" s="49"/>
      <c r="AJG45" s="49"/>
      <c r="AJH45" s="49"/>
      <c r="AJI45" s="49"/>
      <c r="AJJ45" s="49"/>
      <c r="AJK45" s="49"/>
      <c r="AJL45" s="49"/>
      <c r="AJM45" s="49"/>
      <c r="AJN45" s="49"/>
      <c r="AJO45" s="49"/>
      <c r="AJP45" s="49"/>
      <c r="AJQ45" s="49"/>
      <c r="AJR45" s="49"/>
      <c r="AJS45" s="49"/>
      <c r="AJT45" s="49"/>
      <c r="AJU45" s="49"/>
      <c r="AJV45" s="49"/>
      <c r="AJW45" s="49"/>
      <c r="AJX45" s="49"/>
      <c r="AJY45" s="49"/>
      <c r="AJZ45" s="49"/>
      <c r="AKA45" s="49"/>
      <c r="AKB45" s="49"/>
      <c r="AKC45" s="49"/>
      <c r="AKD45" s="49"/>
      <c r="AKE45" s="49"/>
      <c r="AKF45" s="49"/>
      <c r="AKG45" s="49"/>
      <c r="AKH45" s="49"/>
      <c r="AKI45" s="49"/>
      <c r="AKJ45" s="49"/>
      <c r="AKK45" s="49"/>
      <c r="AKL45" s="49"/>
      <c r="AKM45" s="49"/>
      <c r="AKN45" s="49"/>
      <c r="AKO45" s="49"/>
      <c r="AKP45" s="49"/>
      <c r="AKQ45" s="49"/>
      <c r="AKR45" s="49"/>
      <c r="AKS45" s="49"/>
      <c r="AKT45" s="49"/>
      <c r="AKU45" s="49"/>
      <c r="AKV45" s="49"/>
      <c r="AKW45" s="49"/>
      <c r="AKX45" s="49"/>
      <c r="AKY45" s="49"/>
      <c r="AKZ45" s="49"/>
      <c r="ALA45" s="49"/>
      <c r="ALB45" s="49"/>
      <c r="ALC45" s="49"/>
      <c r="ALD45" s="49"/>
      <c r="ALE45" s="49"/>
      <c r="ALF45" s="49"/>
      <c r="ALG45" s="49"/>
      <c r="ALH45" s="49"/>
      <c r="ALI45" s="49"/>
      <c r="ALJ45" s="49"/>
      <c r="ALK45" s="49"/>
      <c r="ALL45" s="49"/>
      <c r="ALM45" s="49"/>
      <c r="ALN45" s="49"/>
      <c r="ALO45" s="49"/>
      <c r="ALP45" s="49"/>
      <c r="ALQ45" s="49"/>
      <c r="ALR45" s="49"/>
      <c r="ALS45" s="49"/>
      <c r="ALT45" s="49"/>
      <c r="ALU45" s="49"/>
      <c r="ALV45" s="49"/>
      <c r="ALW45" s="49"/>
      <c r="ALX45" s="49"/>
      <c r="ALY45" s="49"/>
      <c r="ALZ45" s="49"/>
      <c r="AMA45" s="49"/>
      <c r="AMB45" s="49"/>
      <c r="AMC45" s="49"/>
      <c r="AMD45" s="49"/>
      <c r="AME45" s="49"/>
      <c r="AMF45" s="49"/>
      <c r="AMG45" s="49"/>
      <c r="AMH45" s="49"/>
      <c r="AMI45" s="49"/>
      <c r="AMJ45" s="49"/>
      <c r="AMK45" s="49"/>
    </row>
    <row r="46" spans="1:1025" s="8" customFormat="1" ht="15" customHeight="1" x14ac:dyDescent="0.3">
      <c r="A46" s="259" t="s">
        <v>45</v>
      </c>
      <c r="B46" s="259"/>
      <c r="C46" s="259"/>
      <c r="D46" s="259"/>
      <c r="E46" s="259"/>
      <c r="F46" s="259"/>
      <c r="G46" s="259"/>
      <c r="H46" s="260">
        <f>SUM(I43:I45)</f>
        <v>613.10354800000005</v>
      </c>
      <c r="I46" s="260"/>
      <c r="J46" s="10"/>
      <c r="L46" s="8" t="s">
        <v>197</v>
      </c>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spans="1:1025" s="8" customFormat="1" ht="15" customHeight="1" x14ac:dyDescent="0.3">
      <c r="A47" s="261"/>
      <c r="B47" s="261"/>
      <c r="C47" s="261"/>
      <c r="D47" s="261"/>
      <c r="E47" s="261"/>
      <c r="F47" s="261"/>
      <c r="G47" s="261"/>
      <c r="H47" s="261"/>
      <c r="I47" s="261"/>
      <c r="J47" s="10"/>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spans="1:1025" s="8" customFormat="1" ht="15" customHeight="1" x14ac:dyDescent="0.3">
      <c r="A48" s="240" t="s">
        <v>46</v>
      </c>
      <c r="B48" s="240"/>
      <c r="C48" s="240"/>
      <c r="D48" s="240"/>
      <c r="E48" s="240"/>
      <c r="F48" s="240"/>
      <c r="G48" s="240"/>
      <c r="H48" s="240"/>
      <c r="I48" s="240"/>
      <c r="J48" s="10"/>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spans="1:1025" s="8" customFormat="1" ht="15" customHeight="1" x14ac:dyDescent="0.3">
      <c r="A49" s="28" t="s">
        <v>47</v>
      </c>
      <c r="B49" s="240" t="s">
        <v>48</v>
      </c>
      <c r="C49" s="240"/>
      <c r="D49" s="240"/>
      <c r="E49" s="240"/>
      <c r="F49" s="240"/>
      <c r="G49" s="240"/>
      <c r="H49" s="28" t="s">
        <v>43</v>
      </c>
      <c r="I49" s="45" t="s">
        <v>27</v>
      </c>
      <c r="J49" s="10"/>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spans="1:1025" s="8" customFormat="1" ht="30.6" customHeight="1" x14ac:dyDescent="0.3">
      <c r="A50" s="23" t="s">
        <v>6</v>
      </c>
      <c r="B50" s="232" t="s">
        <v>49</v>
      </c>
      <c r="C50" s="232"/>
      <c r="D50" s="232"/>
      <c r="E50" s="232"/>
      <c r="F50" s="232"/>
      <c r="G50" s="232"/>
      <c r="H50" s="50">
        <v>0.2</v>
      </c>
      <c r="I50" s="51">
        <f t="shared" ref="I50:I57" si="0">ROUND(H50*$H$38,2)</f>
        <v>438.71</v>
      </c>
      <c r="J50" s="10"/>
      <c r="K50" s="52"/>
      <c r="L50" s="244" t="s">
        <v>139</v>
      </c>
      <c r="M50" s="244"/>
      <c r="N50" s="244"/>
      <c r="O50" s="244"/>
      <c r="P50" s="244"/>
      <c r="Q50" s="244"/>
      <c r="R50" s="244"/>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spans="1:1025" s="8" customFormat="1" ht="30.9" customHeight="1" x14ac:dyDescent="0.3">
      <c r="A51" s="23" t="s">
        <v>8</v>
      </c>
      <c r="B51" s="232" t="s">
        <v>50</v>
      </c>
      <c r="C51" s="232"/>
      <c r="D51" s="232"/>
      <c r="E51" s="232"/>
      <c r="F51" s="232"/>
      <c r="G51" s="232"/>
      <c r="H51" s="50">
        <v>2.5000000000000001E-2</v>
      </c>
      <c r="I51" s="51">
        <f t="shared" si="0"/>
        <v>54.84</v>
      </c>
      <c r="J51" s="10"/>
      <c r="K51" s="52"/>
      <c r="L51" s="244" t="s">
        <v>138</v>
      </c>
      <c r="M51" s="244"/>
      <c r="N51" s="244"/>
      <c r="O51" s="244"/>
      <c r="P51" s="244"/>
      <c r="Q51" s="244"/>
      <c r="R51" s="244"/>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spans="1:1025" s="8" customFormat="1" ht="31.5" customHeight="1" x14ac:dyDescent="0.3">
      <c r="A52" s="53" t="s">
        <v>10</v>
      </c>
      <c r="B52" s="54" t="s">
        <v>51</v>
      </c>
      <c r="C52" s="55"/>
      <c r="D52" s="115" t="s">
        <v>188</v>
      </c>
      <c r="E52" s="114">
        <v>3</v>
      </c>
      <c r="F52" s="116" t="s">
        <v>189</v>
      </c>
      <c r="G52" s="114">
        <v>1</v>
      </c>
      <c r="H52" s="58">
        <f>ROUND(E52*G52/100,4)</f>
        <v>0.03</v>
      </c>
      <c r="I52" s="59">
        <f t="shared" si="0"/>
        <v>65.81</v>
      </c>
      <c r="J52" s="10"/>
      <c r="K52" s="52"/>
      <c r="L52" s="244" t="s">
        <v>140</v>
      </c>
      <c r="M52" s="244"/>
      <c r="N52" s="244"/>
      <c r="O52" s="244"/>
      <c r="P52" s="244"/>
      <c r="Q52" s="244"/>
      <c r="R52" s="244"/>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spans="1:1025" s="8" customFormat="1" ht="30.9" customHeight="1" x14ac:dyDescent="0.3">
      <c r="A53" s="53" t="s">
        <v>12</v>
      </c>
      <c r="B53" s="232" t="s">
        <v>52</v>
      </c>
      <c r="C53" s="232"/>
      <c r="D53" s="232"/>
      <c r="E53" s="232"/>
      <c r="F53" s="232"/>
      <c r="G53" s="232"/>
      <c r="H53" s="50">
        <v>1.4999999999999999E-2</v>
      </c>
      <c r="I53" s="51">
        <f t="shared" si="0"/>
        <v>32.9</v>
      </c>
      <c r="J53" s="10"/>
      <c r="K53" s="52"/>
      <c r="L53" s="244" t="s">
        <v>141</v>
      </c>
      <c r="M53" s="244"/>
      <c r="N53" s="244"/>
      <c r="O53" s="244"/>
      <c r="P53" s="244"/>
      <c r="Q53" s="244"/>
      <c r="R53" s="244"/>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spans="1:1025" s="8" customFormat="1" ht="31.5" customHeight="1" x14ac:dyDescent="0.3">
      <c r="A54" s="23" t="s">
        <v>32</v>
      </c>
      <c r="B54" s="232" t="s">
        <v>53</v>
      </c>
      <c r="C54" s="232"/>
      <c r="D54" s="232"/>
      <c r="E54" s="232"/>
      <c r="F54" s="232"/>
      <c r="G54" s="232"/>
      <c r="H54" s="60">
        <v>0.01</v>
      </c>
      <c r="I54" s="51">
        <f t="shared" si="0"/>
        <v>21.94</v>
      </c>
      <c r="J54" s="10"/>
      <c r="K54" s="52"/>
      <c r="L54" s="244" t="s">
        <v>142</v>
      </c>
      <c r="M54" s="244"/>
      <c r="N54" s="244"/>
      <c r="O54" s="244"/>
      <c r="P54" s="244"/>
      <c r="Q54" s="244"/>
      <c r="R54" s="244"/>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spans="1:1025" s="8" customFormat="1" ht="30.9" customHeight="1" x14ac:dyDescent="0.3">
      <c r="A55" s="23" t="s">
        <v>34</v>
      </c>
      <c r="B55" s="232" t="s">
        <v>54</v>
      </c>
      <c r="C55" s="232"/>
      <c r="D55" s="232"/>
      <c r="E55" s="232"/>
      <c r="F55" s="232"/>
      <c r="G55" s="232"/>
      <c r="H55" s="50">
        <v>6.0000000000000001E-3</v>
      </c>
      <c r="I55" s="51">
        <f t="shared" si="0"/>
        <v>13.16</v>
      </c>
      <c r="J55" s="10"/>
      <c r="K55" s="52"/>
      <c r="L55" s="244" t="s">
        <v>143</v>
      </c>
      <c r="M55" s="244"/>
      <c r="N55" s="244"/>
      <c r="O55" s="244"/>
      <c r="P55" s="244"/>
      <c r="Q55" s="244"/>
      <c r="R55" s="244"/>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spans="1:1025" s="8" customFormat="1" ht="30.9" customHeight="1" x14ac:dyDescent="0.3">
      <c r="A56" s="23" t="s">
        <v>36</v>
      </c>
      <c r="B56" s="232" t="s">
        <v>55</v>
      </c>
      <c r="C56" s="232"/>
      <c r="D56" s="232"/>
      <c r="E56" s="232"/>
      <c r="F56" s="232"/>
      <c r="G56" s="232"/>
      <c r="H56" s="50">
        <v>2E-3</v>
      </c>
      <c r="I56" s="51">
        <f t="shared" si="0"/>
        <v>4.3899999999999997</v>
      </c>
      <c r="J56" s="10"/>
      <c r="K56" s="52"/>
      <c r="L56" s="244" t="s">
        <v>144</v>
      </c>
      <c r="M56" s="244"/>
      <c r="N56" s="244"/>
      <c r="O56" s="244"/>
      <c r="P56" s="244"/>
      <c r="Q56" s="244"/>
      <c r="R56" s="244"/>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spans="1:1025" s="8" customFormat="1" ht="30.9" customHeight="1" x14ac:dyDescent="0.3">
      <c r="A57" s="23" t="s">
        <v>56</v>
      </c>
      <c r="B57" s="232" t="s">
        <v>57</v>
      </c>
      <c r="C57" s="232"/>
      <c r="D57" s="232"/>
      <c r="E57" s="232"/>
      <c r="F57" s="232"/>
      <c r="G57" s="232"/>
      <c r="H57" s="60">
        <v>0.08</v>
      </c>
      <c r="I57" s="51">
        <f t="shared" si="0"/>
        <v>175.48</v>
      </c>
      <c r="J57" s="10"/>
      <c r="K57" s="52"/>
      <c r="L57" s="244" t="s">
        <v>145</v>
      </c>
      <c r="M57" s="244"/>
      <c r="N57" s="244"/>
      <c r="O57" s="244"/>
      <c r="P57" s="244"/>
      <c r="Q57" s="244"/>
      <c r="R57" s="244"/>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row r="58" spans="1:1025" s="8" customFormat="1" ht="15" customHeight="1" x14ac:dyDescent="0.3">
      <c r="A58" s="259" t="s">
        <v>58</v>
      </c>
      <c r="B58" s="259"/>
      <c r="C58" s="259"/>
      <c r="D58" s="259"/>
      <c r="E58" s="259"/>
      <c r="F58" s="259"/>
      <c r="G58" s="259"/>
      <c r="H58" s="61">
        <f>SUM(H50:H57)</f>
        <v>0.36800000000000005</v>
      </c>
      <c r="I58" s="62">
        <f>SUM(I50:I57)</f>
        <v>807.2299999999999</v>
      </c>
      <c r="J58" s="10"/>
      <c r="K58" s="52"/>
      <c r="L58" s="8" t="s">
        <v>146</v>
      </c>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row>
    <row r="59" spans="1:1025" s="8" customFormat="1" ht="15" customHeight="1" x14ac:dyDescent="0.3">
      <c r="A59" s="261"/>
      <c r="B59" s="261"/>
      <c r="C59" s="261"/>
      <c r="D59" s="261"/>
      <c r="E59" s="261"/>
      <c r="F59" s="261"/>
      <c r="G59" s="261"/>
      <c r="H59" s="261"/>
      <c r="I59" s="261"/>
      <c r="J59" s="10"/>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row>
    <row r="60" spans="1:1025" s="8" customFormat="1" ht="15" customHeight="1" x14ac:dyDescent="0.3">
      <c r="A60" s="269" t="s">
        <v>59</v>
      </c>
      <c r="B60" s="270"/>
      <c r="C60" s="270"/>
      <c r="D60" s="270"/>
      <c r="E60" s="270"/>
      <c r="F60" s="270"/>
      <c r="G60" s="270"/>
      <c r="H60" s="270"/>
      <c r="I60" s="271"/>
      <c r="J60" s="10"/>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row>
    <row r="61" spans="1:1025" s="8" customFormat="1" ht="15" customHeight="1" thickBot="1" x14ac:dyDescent="0.35">
      <c r="A61" s="28" t="s">
        <v>60</v>
      </c>
      <c r="B61" s="240" t="s">
        <v>61</v>
      </c>
      <c r="C61" s="240"/>
      <c r="D61" s="240"/>
      <c r="E61" s="240"/>
      <c r="F61" s="240"/>
      <c r="G61" s="240"/>
      <c r="H61" s="259" t="s">
        <v>27</v>
      </c>
      <c r="I61" s="259"/>
      <c r="J61" s="63"/>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row>
    <row r="62" spans="1:1025" s="8" customFormat="1" ht="30.6" customHeight="1" thickBot="1" x14ac:dyDescent="0.35">
      <c r="A62" s="272" t="s">
        <v>6</v>
      </c>
      <c r="B62" s="272" t="s">
        <v>129</v>
      </c>
      <c r="C62" s="23" t="s">
        <v>128</v>
      </c>
      <c r="D62" s="23" t="s">
        <v>127</v>
      </c>
      <c r="E62" s="23" t="s">
        <v>126</v>
      </c>
      <c r="F62" s="23" t="s">
        <v>125</v>
      </c>
      <c r="G62" s="23" t="s">
        <v>132</v>
      </c>
      <c r="H62" s="274">
        <f>IF(C63="N",0,(D63*E63*F63)-G63)</f>
        <v>107.58999999999997</v>
      </c>
      <c r="I62" s="275"/>
      <c r="J62" s="37"/>
      <c r="L62" s="244" t="s">
        <v>148</v>
      </c>
      <c r="M62" s="244"/>
      <c r="N62" s="244"/>
      <c r="O62" s="244"/>
      <c r="P62" s="244"/>
      <c r="Q62" s="244"/>
      <c r="R62" s="244"/>
      <c r="AA62" s="262"/>
      <c r="AB62" s="263"/>
      <c r="AC62" s="262"/>
      <c r="AD62" s="263"/>
      <c r="AE62" s="262"/>
      <c r="AF62" s="263"/>
      <c r="AG62" s="262"/>
      <c r="AH62" s="263"/>
      <c r="AI62" s="264"/>
      <c r="AJ62" s="265"/>
      <c r="AK62" s="265"/>
      <c r="AL62" s="266"/>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row>
    <row r="63" spans="1:1025" s="8" customFormat="1" ht="30.6" customHeight="1" x14ac:dyDescent="0.3">
      <c r="A63" s="273"/>
      <c r="B63" s="273"/>
      <c r="C63" s="23" t="s">
        <v>198</v>
      </c>
      <c r="D63" s="38">
        <f>'Tabela de Salários'!E14</f>
        <v>4.5999999999999996</v>
      </c>
      <c r="E63" s="23">
        <v>2</v>
      </c>
      <c r="F63" s="23">
        <v>26</v>
      </c>
      <c r="G63" s="38">
        <f>ROUND(H31*0.06,2)</f>
        <v>131.61000000000001</v>
      </c>
      <c r="H63" s="267">
        <f>IF(H62&gt;=0,H62,0)</f>
        <v>107.58999999999997</v>
      </c>
      <c r="I63" s="268"/>
      <c r="J63" s="37"/>
      <c r="L63" s="244" t="s">
        <v>147</v>
      </c>
      <c r="M63" s="244"/>
      <c r="N63" s="244"/>
      <c r="O63" s="244"/>
      <c r="P63" s="244"/>
      <c r="Q63" s="244"/>
      <c r="R63" s="244"/>
      <c r="AA63" s="64"/>
      <c r="AB63" s="65"/>
      <c r="AC63" s="66"/>
      <c r="AD63" s="67"/>
      <c r="AE63" s="68"/>
      <c r="AF63" s="67"/>
      <c r="AG63" s="68"/>
      <c r="AH63" s="67"/>
      <c r="AI63" s="68"/>
      <c r="AJ63" s="67"/>
      <c r="AK63" s="68"/>
      <c r="AL63" s="67"/>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row>
    <row r="64" spans="1:1025" s="8" customFormat="1" ht="30.9" customHeight="1" x14ac:dyDescent="0.3">
      <c r="A64" s="272" t="s">
        <v>8</v>
      </c>
      <c r="B64" s="278" t="s">
        <v>131</v>
      </c>
      <c r="C64" s="279"/>
      <c r="D64" s="23" t="s">
        <v>128</v>
      </c>
      <c r="E64" s="23" t="s">
        <v>127</v>
      </c>
      <c r="F64" s="23" t="s">
        <v>125</v>
      </c>
      <c r="G64" s="23" t="s">
        <v>132</v>
      </c>
      <c r="H64" s="282">
        <f>IF(D65="N",0,(E65*F65)-G65)</f>
        <v>540</v>
      </c>
      <c r="I64" s="283"/>
      <c r="J64" s="37"/>
      <c r="L64" s="244" t="s">
        <v>149</v>
      </c>
      <c r="M64" s="244"/>
      <c r="N64" s="244"/>
      <c r="O64" s="244"/>
      <c r="P64" s="244"/>
      <c r="Q64" s="244"/>
      <c r="R64" s="244"/>
      <c r="AA64" s="69"/>
      <c r="AB64" s="70"/>
      <c r="AC64" s="69"/>
      <c r="AD64" s="71"/>
      <c r="AE64" s="69"/>
      <c r="AF64" s="71"/>
      <c r="AG64" s="69"/>
      <c r="AH64" s="71"/>
      <c r="AI64" s="69"/>
      <c r="AJ64" s="71"/>
      <c r="AK64" s="69"/>
      <c r="AL64" s="7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row>
    <row r="65" spans="1:1025" s="8" customFormat="1" ht="30.9" customHeight="1" thickBot="1" x14ac:dyDescent="0.35">
      <c r="A65" s="273"/>
      <c r="B65" s="280"/>
      <c r="C65" s="281"/>
      <c r="D65" s="23" t="s">
        <v>198</v>
      </c>
      <c r="E65" s="38">
        <v>25</v>
      </c>
      <c r="F65" s="23">
        <v>24</v>
      </c>
      <c r="G65" s="38">
        <f>ROUND((10%*E65)*F65,2)</f>
        <v>60</v>
      </c>
      <c r="H65" s="284"/>
      <c r="I65" s="285"/>
      <c r="J65" s="37"/>
      <c r="L65" s="244" t="s">
        <v>150</v>
      </c>
      <c r="M65" s="244"/>
      <c r="N65" s="244"/>
      <c r="O65" s="244"/>
      <c r="P65" s="244"/>
      <c r="Q65" s="244"/>
      <c r="R65" s="244"/>
      <c r="AA65" s="72"/>
      <c r="AB65" s="73"/>
      <c r="AC65" s="72"/>
      <c r="AD65" s="74"/>
      <c r="AE65" s="72"/>
      <c r="AF65" s="74"/>
      <c r="AG65" s="72"/>
      <c r="AH65" s="74"/>
      <c r="AI65" s="72"/>
      <c r="AJ65" s="74"/>
      <c r="AK65" s="72"/>
      <c r="AL65" s="74"/>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row>
    <row r="66" spans="1:1025" s="8" customFormat="1" ht="30.6" customHeight="1" x14ac:dyDescent="0.3">
      <c r="A66" s="23" t="s">
        <v>10</v>
      </c>
      <c r="B66" s="358" t="s">
        <v>298</v>
      </c>
      <c r="C66" s="358"/>
      <c r="D66" s="358"/>
      <c r="E66" s="358"/>
      <c r="F66" s="358"/>
      <c r="G66" s="358"/>
      <c r="H66" s="242">
        <v>6</v>
      </c>
      <c r="I66" s="242"/>
      <c r="J66" s="75"/>
      <c r="L66" s="244" t="s">
        <v>151</v>
      </c>
      <c r="M66" s="244"/>
      <c r="N66" s="244"/>
      <c r="O66" s="244"/>
      <c r="P66" s="244"/>
      <c r="Q66" s="244"/>
      <c r="R66" s="244"/>
      <c r="AA66" s="76"/>
      <c r="AB66" s="76"/>
      <c r="AC66" s="76"/>
      <c r="AD66" s="76"/>
      <c r="AE66" s="76"/>
      <c r="AF66" s="76"/>
      <c r="AG66" s="76"/>
      <c r="AH66" s="76"/>
      <c r="AI66" s="76"/>
      <c r="AJ66" s="76"/>
      <c r="AK66" s="76"/>
      <c r="AL66" s="76"/>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row>
    <row r="67" spans="1:1025" s="8" customFormat="1" ht="30.9" customHeight="1" x14ac:dyDescent="0.3">
      <c r="A67" s="23" t="s">
        <v>12</v>
      </c>
      <c r="B67" s="358" t="s">
        <v>299</v>
      </c>
      <c r="C67" s="358"/>
      <c r="D67" s="358"/>
      <c r="E67" s="358"/>
      <c r="F67" s="358"/>
      <c r="G67" s="358"/>
      <c r="H67" s="276">
        <v>20.98</v>
      </c>
      <c r="I67" s="276"/>
      <c r="J67" s="37"/>
      <c r="L67" s="244" t="s">
        <v>303</v>
      </c>
      <c r="M67" s="244"/>
      <c r="N67" s="244"/>
      <c r="O67" s="244"/>
      <c r="P67" s="244"/>
      <c r="Q67" s="244"/>
      <c r="R67" s="244"/>
      <c r="AA67" s="76"/>
      <c r="AB67" s="76"/>
      <c r="AC67" s="76"/>
      <c r="AD67" s="76"/>
      <c r="AE67" s="76"/>
      <c r="AF67" s="76"/>
      <c r="AG67" s="76"/>
      <c r="AH67" s="76"/>
      <c r="AI67" s="77"/>
      <c r="AJ67" s="76"/>
      <c r="AK67" s="76"/>
      <c r="AL67" s="76"/>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row>
    <row r="68" spans="1:1025" s="8" customFormat="1" ht="15" customHeight="1" x14ac:dyDescent="0.3">
      <c r="A68" s="23" t="s">
        <v>32</v>
      </c>
      <c r="B68" s="258" t="s">
        <v>201</v>
      </c>
      <c r="C68" s="258"/>
      <c r="D68" s="258"/>
      <c r="E68" s="258"/>
      <c r="F68" s="258"/>
      <c r="G68" s="258"/>
      <c r="H68" s="276">
        <v>0</v>
      </c>
      <c r="I68" s="276"/>
      <c r="J68" s="37"/>
      <c r="AA68" s="76"/>
      <c r="AB68" s="76"/>
      <c r="AC68" s="76"/>
      <c r="AD68" s="76"/>
      <c r="AE68" s="76"/>
      <c r="AF68" s="76"/>
      <c r="AG68" s="76"/>
      <c r="AH68" s="76"/>
      <c r="AI68" s="77"/>
      <c r="AJ68" s="76"/>
      <c r="AK68" s="76"/>
      <c r="AL68" s="76"/>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row>
    <row r="69" spans="1:1025" s="8" customFormat="1" ht="15" customHeight="1" x14ac:dyDescent="0.3">
      <c r="A69" s="259" t="s">
        <v>45</v>
      </c>
      <c r="B69" s="259"/>
      <c r="C69" s="259"/>
      <c r="D69" s="259"/>
      <c r="E69" s="259"/>
      <c r="F69" s="259"/>
      <c r="G69" s="259"/>
      <c r="H69" s="260">
        <f>SUM(H63:I68)</f>
        <v>674.56999999999994</v>
      </c>
      <c r="I69" s="260"/>
      <c r="J69" s="44"/>
      <c r="L69" s="8" t="s">
        <v>171</v>
      </c>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row>
    <row r="70" spans="1:1025" s="8" customFormat="1" ht="15" customHeight="1" x14ac:dyDescent="0.3">
      <c r="A70" s="220"/>
      <c r="B70" s="220"/>
      <c r="C70" s="220"/>
      <c r="D70" s="220"/>
      <c r="E70" s="220"/>
      <c r="F70" s="220"/>
      <c r="G70" s="220"/>
      <c r="H70" s="220"/>
      <c r="I70" s="220"/>
      <c r="J70" s="44"/>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row>
    <row r="71" spans="1:1025" s="8" customFormat="1" ht="15" customHeight="1" x14ac:dyDescent="0.3">
      <c r="A71" s="277" t="s">
        <v>63</v>
      </c>
      <c r="B71" s="277"/>
      <c r="C71" s="277"/>
      <c r="D71" s="277"/>
      <c r="E71" s="277"/>
      <c r="F71" s="277"/>
      <c r="G71" s="277"/>
      <c r="H71" s="277"/>
      <c r="I71" s="277"/>
      <c r="J71" s="44"/>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row>
    <row r="72" spans="1:1025" s="8" customFormat="1" ht="15" customHeight="1" x14ac:dyDescent="0.3">
      <c r="A72" s="287"/>
      <c r="B72" s="287"/>
      <c r="C72" s="287"/>
      <c r="D72" s="287"/>
      <c r="E72" s="287"/>
      <c r="F72" s="287"/>
      <c r="G72" s="287"/>
      <c r="H72" s="287"/>
      <c r="I72" s="287"/>
      <c r="J72" s="44"/>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s="1"/>
      <c r="AMK72" s="1"/>
    </row>
    <row r="73" spans="1:1025" s="8" customFormat="1" ht="15" customHeight="1" x14ac:dyDescent="0.3">
      <c r="A73" s="4">
        <v>2</v>
      </c>
      <c r="B73" s="288" t="s">
        <v>64</v>
      </c>
      <c r="C73" s="288"/>
      <c r="D73" s="288"/>
      <c r="E73" s="288"/>
      <c r="F73" s="288"/>
      <c r="G73" s="288"/>
      <c r="H73" s="289" t="s">
        <v>27</v>
      </c>
      <c r="I73" s="289"/>
      <c r="J73" s="44"/>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row>
    <row r="74" spans="1:1025" s="8" customFormat="1" ht="15" customHeight="1" x14ac:dyDescent="0.3">
      <c r="A74" s="32" t="s">
        <v>41</v>
      </c>
      <c r="B74" s="258" t="s">
        <v>65</v>
      </c>
      <c r="C74" s="258"/>
      <c r="D74" s="258"/>
      <c r="E74" s="258"/>
      <c r="F74" s="258"/>
      <c r="G74" s="258"/>
      <c r="H74" s="242">
        <f>H46</f>
        <v>613.10354800000005</v>
      </c>
      <c r="I74" s="242"/>
      <c r="J74" s="44"/>
      <c r="L74" s="244" t="s">
        <v>152</v>
      </c>
      <c r="M74" s="244"/>
      <c r="N74" s="244"/>
      <c r="O74" s="244"/>
      <c r="P74" s="244"/>
      <c r="Q74" s="244"/>
      <c r="R74" s="244"/>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row>
    <row r="75" spans="1:1025" s="8" customFormat="1" ht="15" customHeight="1" x14ac:dyDescent="0.3">
      <c r="A75" s="32" t="s">
        <v>47</v>
      </c>
      <c r="B75" s="258" t="s">
        <v>48</v>
      </c>
      <c r="C75" s="258"/>
      <c r="D75" s="258"/>
      <c r="E75" s="258"/>
      <c r="F75" s="258"/>
      <c r="G75" s="258"/>
      <c r="H75" s="242">
        <f>I58</f>
        <v>807.2299999999999</v>
      </c>
      <c r="I75" s="242"/>
      <c r="J75" s="44"/>
      <c r="L75" s="244" t="s">
        <v>153</v>
      </c>
      <c r="M75" s="244"/>
      <c r="N75" s="244"/>
      <c r="O75" s="244"/>
      <c r="P75" s="244"/>
      <c r="Q75" s="244"/>
      <c r="R75" s="244"/>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row>
    <row r="76" spans="1:1025" s="8" customFormat="1" ht="15" customHeight="1" x14ac:dyDescent="0.3">
      <c r="A76" s="32" t="s">
        <v>60</v>
      </c>
      <c r="B76" s="258" t="s">
        <v>61</v>
      </c>
      <c r="C76" s="258"/>
      <c r="D76" s="258"/>
      <c r="E76" s="258"/>
      <c r="F76" s="258"/>
      <c r="G76" s="258"/>
      <c r="H76" s="242">
        <f>H69</f>
        <v>674.56999999999994</v>
      </c>
      <c r="I76" s="242"/>
      <c r="J76" s="44"/>
      <c r="L76" s="244" t="s">
        <v>154</v>
      </c>
      <c r="M76" s="244"/>
      <c r="N76" s="244"/>
      <c r="O76" s="244"/>
      <c r="P76" s="244"/>
      <c r="Q76" s="244"/>
      <c r="R76" s="244"/>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row>
    <row r="77" spans="1:1025" s="8" customFormat="1" ht="15" customHeight="1" x14ac:dyDescent="0.3">
      <c r="A77" s="259" t="s">
        <v>45</v>
      </c>
      <c r="B77" s="259"/>
      <c r="C77" s="259"/>
      <c r="D77" s="259"/>
      <c r="E77" s="259"/>
      <c r="F77" s="259"/>
      <c r="G77" s="259"/>
      <c r="H77" s="260">
        <f>SUM(H74:I76)</f>
        <v>2094.9035480000002</v>
      </c>
      <c r="I77" s="260"/>
      <c r="J77" s="44"/>
      <c r="L77" s="8" t="s">
        <v>155</v>
      </c>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row>
    <row r="78" spans="1:1025" s="8" customFormat="1" ht="15" customHeight="1" x14ac:dyDescent="0.3">
      <c r="A78" s="286"/>
      <c r="B78" s="286"/>
      <c r="C78" s="286"/>
      <c r="D78" s="286"/>
      <c r="E78" s="286"/>
      <c r="F78" s="286"/>
      <c r="G78" s="286"/>
      <c r="H78" s="286"/>
      <c r="I78" s="286"/>
      <c r="J78" s="44"/>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row>
    <row r="79" spans="1:1025" s="8" customFormat="1" ht="15" customHeight="1" x14ac:dyDescent="0.3">
      <c r="A79" s="248" t="s">
        <v>66</v>
      </c>
      <c r="B79" s="249"/>
      <c r="C79" s="249"/>
      <c r="D79" s="249"/>
      <c r="E79" s="249"/>
      <c r="F79" s="249"/>
      <c r="G79" s="249"/>
      <c r="H79" s="249"/>
      <c r="I79" s="250"/>
      <c r="J79" s="44"/>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row>
    <row r="80" spans="1:1025" s="8" customFormat="1" ht="15" customHeight="1" x14ac:dyDescent="0.3">
      <c r="A80" s="28">
        <v>3</v>
      </c>
      <c r="B80" s="240" t="s">
        <v>67</v>
      </c>
      <c r="C80" s="240"/>
      <c r="D80" s="240"/>
      <c r="E80" s="240"/>
      <c r="F80" s="240"/>
      <c r="G80" s="240"/>
      <c r="H80" s="28" t="s">
        <v>43</v>
      </c>
      <c r="I80" s="45" t="s">
        <v>27</v>
      </c>
      <c r="J80" s="44"/>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row>
    <row r="81" spans="1:1025" s="8" customFormat="1" ht="30.9" customHeight="1" x14ac:dyDescent="0.3">
      <c r="A81" s="23" t="s">
        <v>6</v>
      </c>
      <c r="B81" s="232" t="s">
        <v>68</v>
      </c>
      <c r="C81" s="232"/>
      <c r="D81" s="232"/>
      <c r="E81" s="232"/>
      <c r="F81" s="232"/>
      <c r="G81" s="232"/>
      <c r="H81" s="78">
        <f>ROUND((1/12)*0.055,4)</f>
        <v>4.5999999999999999E-3</v>
      </c>
      <c r="I81" s="51">
        <f t="shared" ref="I81:I86" si="1">ROUND(H81*$H$38,2)</f>
        <v>10.09</v>
      </c>
      <c r="J81" s="44"/>
      <c r="L81" s="244" t="s">
        <v>212</v>
      </c>
      <c r="M81" s="244"/>
      <c r="N81" s="244"/>
      <c r="O81" s="244"/>
      <c r="P81" s="244"/>
      <c r="Q81" s="244"/>
      <c r="R81" s="244"/>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row>
    <row r="82" spans="1:1025" s="8" customFormat="1" ht="30.9" customHeight="1" x14ac:dyDescent="0.3">
      <c r="A82" s="23" t="s">
        <v>8</v>
      </c>
      <c r="B82" s="232" t="s">
        <v>69</v>
      </c>
      <c r="C82" s="232"/>
      <c r="D82" s="232"/>
      <c r="E82" s="232"/>
      <c r="F82" s="232"/>
      <c r="G82" s="232"/>
      <c r="H82" s="78">
        <v>4.0000000000000002E-4</v>
      </c>
      <c r="I82" s="51">
        <f t="shared" si="1"/>
        <v>0.88</v>
      </c>
      <c r="J82" s="44"/>
      <c r="L82" s="244" t="s">
        <v>213</v>
      </c>
      <c r="M82" s="244"/>
      <c r="N82" s="244"/>
      <c r="O82" s="244"/>
      <c r="P82" s="244"/>
      <c r="Q82" s="244"/>
      <c r="R82" s="244"/>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row>
    <row r="83" spans="1:1025" s="8" customFormat="1" ht="30.9" customHeight="1" x14ac:dyDescent="0.3">
      <c r="A83" s="23" t="s">
        <v>10</v>
      </c>
      <c r="B83" s="232" t="s">
        <v>70</v>
      </c>
      <c r="C83" s="232"/>
      <c r="D83" s="232"/>
      <c r="E83" s="232"/>
      <c r="F83" s="232"/>
      <c r="G83" s="232"/>
      <c r="H83" s="78">
        <f>(0.08*(0.4+0)*0.9)*(1+0.0833+0.09075+0.03025)</f>
        <v>3.4683840000000001E-2</v>
      </c>
      <c r="I83" s="51">
        <f t="shared" si="1"/>
        <v>76.08</v>
      </c>
      <c r="J83" s="44"/>
      <c r="K83" s="79"/>
      <c r="L83" s="357" t="s">
        <v>266</v>
      </c>
      <c r="M83" s="357"/>
      <c r="N83" s="357"/>
      <c r="O83" s="357"/>
      <c r="P83" s="357"/>
      <c r="Q83" s="357"/>
      <c r="R83" s="357"/>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row>
    <row r="84" spans="1:1025" s="8" customFormat="1" ht="30.9" customHeight="1" x14ac:dyDescent="0.3">
      <c r="A84" s="23" t="s">
        <v>12</v>
      </c>
      <c r="B84" s="232" t="s">
        <v>71</v>
      </c>
      <c r="C84" s="232"/>
      <c r="D84" s="232"/>
      <c r="E84" s="232"/>
      <c r="F84" s="232"/>
      <c r="G84" s="232"/>
      <c r="H84" s="78">
        <v>1.9400000000000001E-2</v>
      </c>
      <c r="I84" s="51">
        <f t="shared" si="1"/>
        <v>42.56</v>
      </c>
      <c r="J84" s="44"/>
      <c r="L84" s="244" t="s">
        <v>214</v>
      </c>
      <c r="M84" s="244"/>
      <c r="N84" s="244"/>
      <c r="O84" s="244"/>
      <c r="P84" s="244"/>
      <c r="Q84" s="244"/>
      <c r="R84" s="244"/>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row>
    <row r="85" spans="1:1025" s="8" customFormat="1" ht="30.9" customHeight="1" x14ac:dyDescent="0.3">
      <c r="A85" s="23" t="s">
        <v>32</v>
      </c>
      <c r="B85" s="232" t="s">
        <v>72</v>
      </c>
      <c r="C85" s="232"/>
      <c r="D85" s="232"/>
      <c r="E85" s="232"/>
      <c r="F85" s="232"/>
      <c r="G85" s="232"/>
      <c r="H85" s="78">
        <f>ROUND(H84*H58,4)</f>
        <v>7.1000000000000004E-3</v>
      </c>
      <c r="I85" s="51">
        <f t="shared" si="1"/>
        <v>15.57</v>
      </c>
      <c r="J85" s="44"/>
      <c r="L85" s="244" t="s">
        <v>190</v>
      </c>
      <c r="M85" s="244"/>
      <c r="N85" s="244"/>
      <c r="O85" s="244"/>
      <c r="P85" s="244"/>
      <c r="Q85" s="244"/>
      <c r="R85" s="244"/>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row>
    <row r="86" spans="1:1025" s="8" customFormat="1" ht="30.9" customHeight="1" x14ac:dyDescent="0.3">
      <c r="A86" s="23" t="s">
        <v>34</v>
      </c>
      <c r="B86" s="232" t="s">
        <v>73</v>
      </c>
      <c r="C86" s="232"/>
      <c r="D86" s="232"/>
      <c r="E86" s="232"/>
      <c r="F86" s="232"/>
      <c r="G86" s="232"/>
      <c r="H86" s="78">
        <f>5%-H83</f>
        <v>1.5316160000000002E-2</v>
      </c>
      <c r="I86" s="51">
        <f t="shared" si="1"/>
        <v>33.6</v>
      </c>
      <c r="J86" s="44"/>
      <c r="L86" s="244" t="s">
        <v>246</v>
      </c>
      <c r="M86" s="244"/>
      <c r="N86" s="244"/>
      <c r="O86" s="244"/>
      <c r="P86" s="244"/>
      <c r="Q86" s="244"/>
      <c r="R86" s="244"/>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row>
    <row r="87" spans="1:1025" s="8" customFormat="1" ht="15" customHeight="1" x14ac:dyDescent="0.3">
      <c r="A87" s="259" t="s">
        <v>45</v>
      </c>
      <c r="B87" s="259"/>
      <c r="C87" s="259"/>
      <c r="D87" s="259"/>
      <c r="E87" s="259"/>
      <c r="F87" s="259"/>
      <c r="G87" s="259"/>
      <c r="H87" s="260">
        <f>SUM(I81:I86)</f>
        <v>178.78</v>
      </c>
      <c r="I87" s="260"/>
      <c r="J87" s="44"/>
      <c r="L87" s="8" t="s">
        <v>156</v>
      </c>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row>
    <row r="88" spans="1:1025" s="8" customFormat="1" ht="15" customHeight="1" x14ac:dyDescent="0.3">
      <c r="A88" s="261"/>
      <c r="B88" s="261"/>
      <c r="C88" s="261"/>
      <c r="D88" s="261"/>
      <c r="E88" s="261"/>
      <c r="F88" s="261"/>
      <c r="G88" s="261"/>
      <c r="H88" s="261"/>
      <c r="I88" s="261"/>
      <c r="J88" s="44"/>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row>
    <row r="89" spans="1:1025" s="8" customFormat="1" ht="15" customHeight="1" x14ac:dyDescent="0.3">
      <c r="A89" s="248" t="s">
        <v>74</v>
      </c>
      <c r="B89" s="249"/>
      <c r="C89" s="249"/>
      <c r="D89" s="249"/>
      <c r="E89" s="249"/>
      <c r="F89" s="249"/>
      <c r="G89" s="249"/>
      <c r="H89" s="249"/>
      <c r="I89" s="250"/>
      <c r="J89" s="44"/>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row>
    <row r="90" spans="1:1025" s="8" customFormat="1" ht="15" customHeight="1" x14ac:dyDescent="0.3">
      <c r="A90" s="269" t="s">
        <v>75</v>
      </c>
      <c r="B90" s="270"/>
      <c r="C90" s="270"/>
      <c r="D90" s="270"/>
      <c r="E90" s="270"/>
      <c r="F90" s="270"/>
      <c r="G90" s="270"/>
      <c r="H90" s="270"/>
      <c r="I90" s="271"/>
      <c r="J90" s="44"/>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row>
    <row r="91" spans="1:1025" s="8" customFormat="1" ht="15" customHeight="1" x14ac:dyDescent="0.3">
      <c r="A91" s="28" t="s">
        <v>76</v>
      </c>
      <c r="B91" s="240" t="s">
        <v>203</v>
      </c>
      <c r="C91" s="240"/>
      <c r="D91" s="240"/>
      <c r="E91" s="240"/>
      <c r="F91" s="240"/>
      <c r="G91" s="240"/>
      <c r="H91" s="28" t="s">
        <v>43</v>
      </c>
      <c r="I91" s="28" t="s">
        <v>27</v>
      </c>
      <c r="J91" s="44"/>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row>
    <row r="92" spans="1:1025" s="8" customFormat="1" ht="30.9" customHeight="1" x14ac:dyDescent="0.3">
      <c r="A92" s="23" t="s">
        <v>6</v>
      </c>
      <c r="B92" s="232" t="s">
        <v>204</v>
      </c>
      <c r="C92" s="232"/>
      <c r="D92" s="232"/>
      <c r="E92" s="232"/>
      <c r="F92" s="232"/>
      <c r="G92" s="232"/>
      <c r="H92" s="80">
        <v>9.0749999999999997E-2</v>
      </c>
      <c r="I92" s="47">
        <f>ROUND(H92*$H$38,2)</f>
        <v>199.07</v>
      </c>
      <c r="J92" s="44"/>
      <c r="L92" s="244" t="s">
        <v>215</v>
      </c>
      <c r="M92" s="244"/>
      <c r="N92" s="244"/>
      <c r="O92" s="244"/>
      <c r="P92" s="244"/>
      <c r="Q92" s="244"/>
      <c r="R92" s="244"/>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row>
    <row r="93" spans="1:1025" s="8" customFormat="1" ht="30.9" customHeight="1" x14ac:dyDescent="0.3">
      <c r="A93" s="23" t="s">
        <v>8</v>
      </c>
      <c r="B93" s="232" t="s">
        <v>205</v>
      </c>
      <c r="C93" s="232"/>
      <c r="D93" s="232"/>
      <c r="E93" s="232"/>
      <c r="F93" s="232"/>
      <c r="G93" s="232"/>
      <c r="H93" s="81">
        <v>4.8999999999999998E-3</v>
      </c>
      <c r="I93" s="47">
        <f>ROUND(H93*$H$38,2)</f>
        <v>10.75</v>
      </c>
      <c r="J93" s="44"/>
      <c r="L93" s="244" t="s">
        <v>249</v>
      </c>
      <c r="M93" s="244"/>
      <c r="N93" s="244"/>
      <c r="O93" s="244"/>
      <c r="P93" s="244"/>
      <c r="Q93" s="244"/>
      <c r="R93" s="244"/>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row>
    <row r="94" spans="1:1025" s="8" customFormat="1" ht="30.9" customHeight="1" x14ac:dyDescent="0.3">
      <c r="A94" s="23" t="s">
        <v>10</v>
      </c>
      <c r="B94" s="232" t="s">
        <v>206</v>
      </c>
      <c r="C94" s="232"/>
      <c r="D94" s="232"/>
      <c r="E94" s="232"/>
      <c r="F94" s="232"/>
      <c r="G94" s="232"/>
      <c r="H94" s="81">
        <v>2.0000000000000001E-4</v>
      </c>
      <c r="I94" s="47">
        <f t="shared" ref="I94:I97" si="2">H94*$H$38</f>
        <v>0.43871199999999999</v>
      </c>
      <c r="J94" s="44"/>
      <c r="L94" s="244" t="s">
        <v>157</v>
      </c>
      <c r="M94" s="244"/>
      <c r="N94" s="244"/>
      <c r="O94" s="244"/>
      <c r="P94" s="244"/>
      <c r="Q94" s="244"/>
      <c r="R94" s="244"/>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row>
    <row r="95" spans="1:1025" s="8" customFormat="1" ht="30.9" customHeight="1" x14ac:dyDescent="0.3">
      <c r="A95" s="23" t="s">
        <v>12</v>
      </c>
      <c r="B95" s="232" t="s">
        <v>207</v>
      </c>
      <c r="C95" s="232"/>
      <c r="D95" s="232"/>
      <c r="E95" s="232"/>
      <c r="F95" s="232"/>
      <c r="G95" s="232"/>
      <c r="H95" s="81">
        <v>8.0000000000000004E-4</v>
      </c>
      <c r="I95" s="47">
        <f t="shared" si="2"/>
        <v>1.754848</v>
      </c>
      <c r="J95" s="44"/>
      <c r="L95" s="244" t="s">
        <v>253</v>
      </c>
      <c r="M95" s="244"/>
      <c r="N95" s="244"/>
      <c r="O95" s="244"/>
      <c r="P95" s="244"/>
      <c r="Q95" s="244"/>
      <c r="R95" s="244"/>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row>
    <row r="96" spans="1:1025" s="8" customFormat="1" ht="30.9" customHeight="1" x14ac:dyDescent="0.3">
      <c r="A96" s="23" t="s">
        <v>32</v>
      </c>
      <c r="B96" s="232" t="s">
        <v>208</v>
      </c>
      <c r="C96" s="232"/>
      <c r="D96" s="232"/>
      <c r="E96" s="232"/>
      <c r="F96" s="232"/>
      <c r="G96" s="232"/>
      <c r="H96" s="81">
        <v>5.9999999999999995E-4</v>
      </c>
      <c r="I96" s="47">
        <f t="shared" si="2"/>
        <v>1.3161359999999998</v>
      </c>
      <c r="J96" s="44"/>
      <c r="L96" s="244" t="s">
        <v>255</v>
      </c>
      <c r="M96" s="244"/>
      <c r="N96" s="244"/>
      <c r="O96" s="244"/>
      <c r="P96" s="244"/>
      <c r="Q96" s="244"/>
      <c r="R96" s="244"/>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row>
    <row r="97" spans="1:1025" s="8" customFormat="1" ht="30.9" customHeight="1" x14ac:dyDescent="0.3">
      <c r="A97" s="23" t="s">
        <v>34</v>
      </c>
      <c r="B97" s="232" t="s">
        <v>209</v>
      </c>
      <c r="C97" s="232"/>
      <c r="D97" s="232"/>
      <c r="E97" s="232"/>
      <c r="F97" s="232"/>
      <c r="G97" s="232"/>
      <c r="H97" s="113"/>
      <c r="I97" s="47">
        <f t="shared" si="2"/>
        <v>0</v>
      </c>
      <c r="J97" s="44"/>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row>
    <row r="98" spans="1:1025" s="8" customFormat="1" ht="15" customHeight="1" x14ac:dyDescent="0.3">
      <c r="A98" s="289" t="s">
        <v>45</v>
      </c>
      <c r="B98" s="289"/>
      <c r="C98" s="289"/>
      <c r="D98" s="289"/>
      <c r="E98" s="289"/>
      <c r="F98" s="289"/>
      <c r="G98" s="289"/>
      <c r="H98" s="82">
        <f>SUM(H92:H97)</f>
        <v>9.7250000000000003E-2</v>
      </c>
      <c r="I98" s="83">
        <f>SUM(I92:I97)</f>
        <v>213.32969600000001</v>
      </c>
      <c r="J98" s="44"/>
      <c r="L98" s="8" t="s">
        <v>156</v>
      </c>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row>
    <row r="99" spans="1:1025" s="8" customFormat="1" ht="15" customHeight="1" x14ac:dyDescent="0.3">
      <c r="A99" s="286"/>
      <c r="B99" s="286"/>
      <c r="C99" s="286"/>
      <c r="D99" s="286"/>
      <c r="E99" s="286"/>
      <c r="F99" s="286"/>
      <c r="G99" s="286"/>
      <c r="H99" s="286"/>
      <c r="I99" s="286"/>
      <c r="J99" s="44"/>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row>
    <row r="100" spans="1:1025" s="8" customFormat="1" ht="15" customHeight="1" x14ac:dyDescent="0.3">
      <c r="A100" s="269" t="s">
        <v>78</v>
      </c>
      <c r="B100" s="270"/>
      <c r="C100" s="270"/>
      <c r="D100" s="270"/>
      <c r="E100" s="270"/>
      <c r="F100" s="270"/>
      <c r="G100" s="270"/>
      <c r="H100" s="270"/>
      <c r="I100" s="271"/>
      <c r="J100" s="44"/>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row>
    <row r="101" spans="1:1025" s="8" customFormat="1" ht="15" customHeight="1" x14ac:dyDescent="0.3">
      <c r="A101" s="28" t="s">
        <v>79</v>
      </c>
      <c r="B101" s="240" t="s">
        <v>210</v>
      </c>
      <c r="C101" s="240"/>
      <c r="D101" s="240"/>
      <c r="E101" s="240"/>
      <c r="F101" s="240"/>
      <c r="G101" s="240"/>
      <c r="H101" s="28" t="s">
        <v>43</v>
      </c>
      <c r="I101" s="28" t="s">
        <v>27</v>
      </c>
      <c r="J101" s="44"/>
      <c r="M101" s="8" t="s">
        <v>133</v>
      </c>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row>
    <row r="102" spans="1:1025" s="8" customFormat="1" ht="15" customHeight="1" x14ac:dyDescent="0.3">
      <c r="A102" s="23" t="s">
        <v>6</v>
      </c>
      <c r="B102" s="232" t="s">
        <v>216</v>
      </c>
      <c r="C102" s="232"/>
      <c r="D102" s="232"/>
      <c r="E102" s="232"/>
      <c r="F102" s="232"/>
      <c r="G102" s="232"/>
      <c r="H102" s="46"/>
      <c r="I102" s="47">
        <f>(H31+H32+H33)*H102</f>
        <v>0</v>
      </c>
      <c r="J102" s="44"/>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row>
    <row r="103" spans="1:1025" s="8" customFormat="1" ht="15" customHeight="1" x14ac:dyDescent="0.3">
      <c r="A103" s="259" t="s">
        <v>45</v>
      </c>
      <c r="B103" s="259"/>
      <c r="C103" s="259"/>
      <c r="D103" s="259"/>
      <c r="E103" s="259"/>
      <c r="F103" s="259"/>
      <c r="G103" s="259"/>
      <c r="H103" s="260">
        <f>SUM(I99:I102)</f>
        <v>0</v>
      </c>
      <c r="I103" s="260"/>
      <c r="J103" s="44"/>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row>
    <row r="104" spans="1:1025" s="8" customFormat="1" ht="15" customHeight="1" x14ac:dyDescent="0.3">
      <c r="A104" s="220"/>
      <c r="B104" s="220"/>
      <c r="C104" s="220"/>
      <c r="D104" s="220"/>
      <c r="E104" s="220"/>
      <c r="F104" s="220"/>
      <c r="G104" s="220"/>
      <c r="H104" s="220"/>
      <c r="I104" s="220"/>
      <c r="J104" s="44"/>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row>
    <row r="105" spans="1:1025" s="8" customFormat="1" ht="15" customHeight="1" x14ac:dyDescent="0.3">
      <c r="A105" s="277" t="s">
        <v>80</v>
      </c>
      <c r="B105" s="277"/>
      <c r="C105" s="277"/>
      <c r="D105" s="277"/>
      <c r="E105" s="277"/>
      <c r="F105" s="277"/>
      <c r="G105" s="277"/>
      <c r="H105" s="277"/>
      <c r="I105" s="277"/>
      <c r="J105" s="44"/>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row>
    <row r="106" spans="1:1025" s="8" customFormat="1" ht="15" customHeight="1" x14ac:dyDescent="0.3">
      <c r="A106" s="287"/>
      <c r="B106" s="287"/>
      <c r="C106" s="287"/>
      <c r="D106" s="287"/>
      <c r="E106" s="287"/>
      <c r="F106" s="287"/>
      <c r="G106" s="287"/>
      <c r="H106" s="287"/>
      <c r="I106" s="287"/>
      <c r="J106" s="44"/>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row>
    <row r="107" spans="1:1025" s="8" customFormat="1" ht="15" customHeight="1" x14ac:dyDescent="0.3">
      <c r="A107" s="4">
        <v>4</v>
      </c>
      <c r="B107" s="288" t="s">
        <v>64</v>
      </c>
      <c r="C107" s="288"/>
      <c r="D107" s="288"/>
      <c r="E107" s="288"/>
      <c r="F107" s="288"/>
      <c r="G107" s="288"/>
      <c r="H107" s="289" t="s">
        <v>27</v>
      </c>
      <c r="I107" s="289"/>
      <c r="J107" s="44"/>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row>
    <row r="108" spans="1:1025" s="8" customFormat="1" ht="15" customHeight="1" x14ac:dyDescent="0.3">
      <c r="A108" s="32" t="s">
        <v>76</v>
      </c>
      <c r="B108" s="258" t="s">
        <v>211</v>
      </c>
      <c r="C108" s="258"/>
      <c r="D108" s="258"/>
      <c r="E108" s="258"/>
      <c r="F108" s="258"/>
      <c r="G108" s="258"/>
      <c r="H108" s="242">
        <f>I98</f>
        <v>213.32969600000001</v>
      </c>
      <c r="I108" s="242"/>
      <c r="J108" s="44"/>
      <c r="L108" s="244" t="s">
        <v>158</v>
      </c>
      <c r="M108" s="244"/>
      <c r="N108" s="244"/>
      <c r="O108" s="244"/>
      <c r="P108" s="244"/>
      <c r="Q108" s="244"/>
      <c r="R108" s="244"/>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row>
    <row r="109" spans="1:1025" s="8" customFormat="1" ht="15" customHeight="1" x14ac:dyDescent="0.3">
      <c r="A109" s="32" t="s">
        <v>79</v>
      </c>
      <c r="B109" s="258" t="s">
        <v>210</v>
      </c>
      <c r="C109" s="258"/>
      <c r="D109" s="258"/>
      <c r="E109" s="258"/>
      <c r="F109" s="258"/>
      <c r="G109" s="258"/>
      <c r="H109" s="242">
        <f>H103</f>
        <v>0</v>
      </c>
      <c r="I109" s="242"/>
      <c r="J109" s="44"/>
      <c r="L109" s="244" t="s">
        <v>159</v>
      </c>
      <c r="M109" s="244"/>
      <c r="N109" s="244"/>
      <c r="O109" s="244"/>
      <c r="P109" s="244"/>
      <c r="Q109" s="244"/>
      <c r="R109" s="244"/>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row>
    <row r="110" spans="1:1025" s="8" customFormat="1" ht="15" customHeight="1" x14ac:dyDescent="0.3">
      <c r="A110" s="259" t="s">
        <v>45</v>
      </c>
      <c r="B110" s="259"/>
      <c r="C110" s="259"/>
      <c r="D110" s="259"/>
      <c r="E110" s="259"/>
      <c r="F110" s="259"/>
      <c r="G110" s="259"/>
      <c r="H110" s="290">
        <f>SUM(H108:I109)</f>
        <v>213.32969600000001</v>
      </c>
      <c r="I110" s="290"/>
      <c r="J110" s="44"/>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row>
    <row r="111" spans="1:1025" s="1" customFormat="1" ht="15" customHeight="1" x14ac:dyDescent="0.3">
      <c r="A111" s="286"/>
      <c r="B111" s="286"/>
      <c r="C111" s="286"/>
      <c r="D111" s="286"/>
      <c r="E111" s="286"/>
      <c r="F111" s="286"/>
      <c r="G111" s="286"/>
      <c r="H111" s="286"/>
      <c r="I111" s="286"/>
      <c r="J111" s="10"/>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row>
    <row r="112" spans="1:1025" s="1" customFormat="1" ht="15" customHeight="1" x14ac:dyDescent="0.3">
      <c r="A112" s="248" t="s">
        <v>81</v>
      </c>
      <c r="B112" s="249"/>
      <c r="C112" s="249"/>
      <c r="D112" s="249"/>
      <c r="E112" s="249"/>
      <c r="F112" s="249"/>
      <c r="G112" s="249"/>
      <c r="H112" s="249"/>
      <c r="I112" s="250"/>
      <c r="J112" s="27"/>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row>
    <row r="113" spans="1:48" s="1" customFormat="1" ht="15" customHeight="1" x14ac:dyDescent="0.3">
      <c r="A113" s="28">
        <v>5</v>
      </c>
      <c r="B113" s="240" t="s">
        <v>82</v>
      </c>
      <c r="C113" s="240"/>
      <c r="D113" s="240"/>
      <c r="E113" s="240"/>
      <c r="F113" s="240"/>
      <c r="G113" s="240"/>
      <c r="H113" s="259" t="s">
        <v>27</v>
      </c>
      <c r="I113" s="259"/>
      <c r="J113" s="63"/>
      <c r="K113" s="8"/>
      <c r="L113" s="3"/>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row>
    <row r="114" spans="1:48" s="1" customFormat="1" ht="30.9" customHeight="1" x14ac:dyDescent="0.3">
      <c r="A114" s="32" t="s">
        <v>6</v>
      </c>
      <c r="B114" s="258" t="s">
        <v>83</v>
      </c>
      <c r="C114" s="258"/>
      <c r="D114" s="258"/>
      <c r="E114" s="258"/>
      <c r="F114" s="258"/>
      <c r="G114" s="258"/>
      <c r="H114" s="252">
        <f>'Uniformes e Epi'!G11</f>
        <v>0</v>
      </c>
      <c r="I114" s="252"/>
      <c r="J114" s="37"/>
      <c r="K114" s="8"/>
      <c r="L114" s="244" t="s">
        <v>200</v>
      </c>
      <c r="M114" s="244"/>
      <c r="N114" s="244"/>
      <c r="O114" s="244"/>
      <c r="P114" s="244"/>
      <c r="Q114" s="244"/>
      <c r="R114" s="244"/>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row>
    <row r="115" spans="1:48" s="1" customFormat="1" ht="30.9" customHeight="1" x14ac:dyDescent="0.3">
      <c r="A115" s="32" t="s">
        <v>8</v>
      </c>
      <c r="B115" s="258" t="s">
        <v>84</v>
      </c>
      <c r="C115" s="258"/>
      <c r="D115" s="258"/>
      <c r="E115" s="258"/>
      <c r="F115" s="258"/>
      <c r="G115" s="258"/>
      <c r="H115" s="252">
        <f>'Uniformes e Epi'!G45</f>
        <v>0</v>
      </c>
      <c r="I115" s="252"/>
      <c r="J115" s="37"/>
      <c r="K115" s="31"/>
      <c r="L115" s="244" t="s">
        <v>160</v>
      </c>
      <c r="M115" s="244"/>
      <c r="N115" s="244"/>
      <c r="O115" s="244"/>
      <c r="P115" s="244"/>
      <c r="Q115" s="244"/>
      <c r="R115" s="244"/>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row>
    <row r="116" spans="1:48" s="1" customFormat="1" ht="30.9" customHeight="1" x14ac:dyDescent="0.3">
      <c r="A116" s="32" t="s">
        <v>10</v>
      </c>
      <c r="B116" s="258" t="s">
        <v>85</v>
      </c>
      <c r="C116" s="258"/>
      <c r="D116" s="258"/>
      <c r="E116" s="258"/>
      <c r="F116" s="258"/>
      <c r="G116" s="258"/>
      <c r="H116" s="252">
        <f>'Uniformes e Epi'!G33</f>
        <v>0</v>
      </c>
      <c r="I116" s="252"/>
      <c r="J116" s="37"/>
      <c r="K116" s="8"/>
      <c r="L116" s="244" t="s">
        <v>160</v>
      </c>
      <c r="M116" s="244"/>
      <c r="N116" s="244"/>
      <c r="O116" s="244"/>
      <c r="P116" s="244"/>
      <c r="Q116" s="244"/>
      <c r="R116" s="244"/>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row>
    <row r="117" spans="1:48" s="1" customFormat="1" ht="30.9" customHeight="1" x14ac:dyDescent="0.3">
      <c r="A117" s="32" t="s">
        <v>12</v>
      </c>
      <c r="B117" s="258" t="s">
        <v>295</v>
      </c>
      <c r="C117" s="258"/>
      <c r="D117" s="258"/>
      <c r="E117" s="258"/>
      <c r="F117" s="258"/>
      <c r="G117" s="258"/>
      <c r="H117" s="252">
        <f>'Uniformes e Epi'!G21</f>
        <v>12.766666666666667</v>
      </c>
      <c r="I117" s="252"/>
      <c r="J117" s="37"/>
      <c r="K117" s="8"/>
      <c r="L117" s="244" t="s">
        <v>160</v>
      </c>
      <c r="M117" s="244"/>
      <c r="N117" s="244"/>
      <c r="O117" s="244"/>
      <c r="P117" s="244"/>
      <c r="Q117" s="244"/>
      <c r="R117" s="244"/>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row>
    <row r="118" spans="1:48" s="1" customFormat="1" ht="15" customHeight="1" x14ac:dyDescent="0.3">
      <c r="A118" s="289" t="s">
        <v>58</v>
      </c>
      <c r="B118" s="289"/>
      <c r="C118" s="289"/>
      <c r="D118" s="289"/>
      <c r="E118" s="289"/>
      <c r="F118" s="289"/>
      <c r="G118" s="289"/>
      <c r="H118" s="294">
        <f>SUM(H114:I117)</f>
        <v>12.766666666666667</v>
      </c>
      <c r="I118" s="294"/>
      <c r="J118" s="84"/>
      <c r="K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row>
    <row r="119" spans="1:48" s="86" customFormat="1" ht="15" customHeight="1" x14ac:dyDescent="0.3">
      <c r="A119" s="295"/>
      <c r="B119" s="295"/>
      <c r="C119" s="295"/>
      <c r="D119" s="295"/>
      <c r="E119" s="295"/>
      <c r="F119" s="295"/>
      <c r="G119" s="295"/>
      <c r="H119" s="295"/>
      <c r="I119" s="295"/>
      <c r="J119" s="85"/>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row>
    <row r="120" spans="1:48" s="86" customFormat="1" ht="15" customHeight="1" x14ac:dyDescent="0.3">
      <c r="A120" s="248" t="s">
        <v>86</v>
      </c>
      <c r="B120" s="249"/>
      <c r="C120" s="249"/>
      <c r="D120" s="249"/>
      <c r="E120" s="249"/>
      <c r="F120" s="249"/>
      <c r="G120" s="249"/>
      <c r="H120" s="249"/>
      <c r="I120" s="250"/>
      <c r="J120" s="87"/>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c r="AS120" s="31"/>
      <c r="AT120" s="31"/>
      <c r="AU120" s="31"/>
      <c r="AV120" s="31"/>
    </row>
    <row r="121" spans="1:48" s="86" customFormat="1" ht="15" customHeight="1" x14ac:dyDescent="0.3">
      <c r="A121" s="4">
        <v>6</v>
      </c>
      <c r="B121" s="288" t="s">
        <v>87</v>
      </c>
      <c r="C121" s="288"/>
      <c r="D121" s="288"/>
      <c r="E121" s="288"/>
      <c r="F121" s="288"/>
      <c r="G121" s="288"/>
      <c r="H121" s="4" t="s">
        <v>43</v>
      </c>
      <c r="I121" s="4" t="s">
        <v>27</v>
      </c>
      <c r="J121" s="88"/>
      <c r="K121" s="31"/>
      <c r="L121" s="31"/>
      <c r="M121" s="31"/>
      <c r="N121" s="31"/>
      <c r="O121" s="31"/>
      <c r="P121" s="31"/>
      <c r="Q121" s="31"/>
      <c r="R121" s="31"/>
      <c r="S121" s="31"/>
      <c r="T121" s="31"/>
      <c r="U121" s="31"/>
      <c r="V121" s="31"/>
      <c r="W121" s="31"/>
      <c r="X121" s="31"/>
      <c r="Y121" s="31"/>
      <c r="Z121" s="31"/>
      <c r="AA121" s="31"/>
      <c r="AB121" s="31"/>
      <c r="AC121" s="31"/>
      <c r="AD121" s="31"/>
      <c r="AE121" s="31"/>
      <c r="AF121" s="31"/>
      <c r="AG121" s="31"/>
      <c r="AH121" s="31"/>
      <c r="AI121" s="31"/>
      <c r="AJ121" s="31"/>
      <c r="AK121" s="31"/>
      <c r="AL121" s="31"/>
      <c r="AM121" s="31"/>
      <c r="AN121" s="31"/>
      <c r="AO121" s="31"/>
      <c r="AP121" s="31"/>
      <c r="AQ121" s="31"/>
      <c r="AR121" s="31"/>
      <c r="AS121" s="31"/>
      <c r="AT121" s="31"/>
      <c r="AU121" s="31"/>
      <c r="AV121" s="31"/>
    </row>
    <row r="122" spans="1:48" s="86" customFormat="1" ht="30.9" customHeight="1" x14ac:dyDescent="0.3">
      <c r="A122" s="32" t="s">
        <v>6</v>
      </c>
      <c r="B122" s="258" t="s">
        <v>88</v>
      </c>
      <c r="C122" s="258"/>
      <c r="D122" s="258"/>
      <c r="E122" s="258"/>
      <c r="F122" s="258"/>
      <c r="G122" s="258"/>
      <c r="H122" s="89">
        <v>0.05</v>
      </c>
      <c r="I122" s="59">
        <f>ROUND(H138*H122,2)</f>
        <v>234.67</v>
      </c>
      <c r="J122" s="41"/>
      <c r="K122" s="31"/>
      <c r="L122" s="244" t="s">
        <v>162</v>
      </c>
      <c r="M122" s="244"/>
      <c r="N122" s="244"/>
      <c r="O122" s="244"/>
      <c r="P122" s="244"/>
      <c r="Q122" s="244"/>
      <c r="R122" s="244"/>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row>
    <row r="123" spans="1:48" s="86" customFormat="1" ht="30.9" customHeight="1" x14ac:dyDescent="0.3">
      <c r="A123" s="32" t="s">
        <v>8</v>
      </c>
      <c r="B123" s="258" t="s">
        <v>89</v>
      </c>
      <c r="C123" s="258"/>
      <c r="D123" s="258"/>
      <c r="E123" s="258"/>
      <c r="F123" s="258"/>
      <c r="G123" s="258"/>
      <c r="H123" s="112">
        <v>0.05</v>
      </c>
      <c r="I123" s="59">
        <f>ROUND((I122+H138)*H123,2)</f>
        <v>246.4</v>
      </c>
      <c r="J123" s="41"/>
      <c r="K123" s="31"/>
      <c r="L123" s="244" t="s">
        <v>161</v>
      </c>
      <c r="M123" s="244"/>
      <c r="N123" s="244"/>
      <c r="O123" s="244"/>
      <c r="P123" s="244"/>
      <c r="Q123" s="244"/>
      <c r="R123" s="244"/>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row>
    <row r="124" spans="1:48" s="86" customFormat="1" ht="30.9" customHeight="1" x14ac:dyDescent="0.3">
      <c r="A124" s="32" t="s">
        <v>10</v>
      </c>
      <c r="B124" s="258" t="s">
        <v>90</v>
      </c>
      <c r="C124" s="258"/>
      <c r="D124" s="258"/>
      <c r="E124" s="258"/>
      <c r="F124" s="258"/>
      <c r="G124" s="258"/>
      <c r="H124" s="89">
        <f>SUM(H125:H127)</f>
        <v>0.14250000000000002</v>
      </c>
      <c r="I124" s="59"/>
      <c r="J124" s="4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row>
    <row r="125" spans="1:48" s="1" customFormat="1" ht="30.9" customHeight="1" x14ac:dyDescent="0.3">
      <c r="A125" s="291" t="s">
        <v>91</v>
      </c>
      <c r="B125" s="291"/>
      <c r="C125" s="292" t="s">
        <v>92</v>
      </c>
      <c r="D125" s="33" t="s">
        <v>93</v>
      </c>
      <c r="E125" s="34"/>
      <c r="F125" s="34"/>
      <c r="G125" s="36"/>
      <c r="H125" s="89">
        <v>1.6500000000000001E-2</v>
      </c>
      <c r="I125" s="59">
        <f>ROUND(((H138+I122+I123)/(1-(H124)))*H125,2)</f>
        <v>99.57</v>
      </c>
      <c r="J125" s="41"/>
      <c r="K125" s="31"/>
      <c r="L125" s="244" t="s">
        <v>163</v>
      </c>
      <c r="M125" s="244"/>
      <c r="N125" s="244"/>
      <c r="O125" s="244"/>
      <c r="P125" s="244"/>
      <c r="Q125" s="244"/>
      <c r="R125" s="244"/>
      <c r="S125" s="31"/>
      <c r="T125" s="31"/>
      <c r="U125" s="31"/>
      <c r="V125" s="31"/>
      <c r="W125" s="31"/>
      <c r="X125" s="31"/>
      <c r="Y125" s="31"/>
      <c r="Z125" s="31"/>
      <c r="AA125" s="31"/>
      <c r="AB125" s="31"/>
      <c r="AC125" s="31"/>
      <c r="AD125" s="31"/>
      <c r="AE125" s="31"/>
      <c r="AF125" s="31"/>
      <c r="AG125" s="31"/>
      <c r="AH125" s="31"/>
      <c r="AI125" s="31"/>
      <c r="AJ125" s="31"/>
      <c r="AK125" s="31"/>
      <c r="AL125" s="31"/>
      <c r="AM125" s="31"/>
      <c r="AN125" s="31"/>
      <c r="AO125" s="31"/>
      <c r="AP125" s="31"/>
      <c r="AQ125" s="31"/>
      <c r="AR125" s="31"/>
      <c r="AS125" s="31"/>
      <c r="AT125" s="31"/>
      <c r="AU125" s="31"/>
      <c r="AV125" s="31"/>
    </row>
    <row r="126" spans="1:48" s="1" customFormat="1" ht="30.9" customHeight="1" x14ac:dyDescent="0.3">
      <c r="A126" s="291" t="s">
        <v>94</v>
      </c>
      <c r="B126" s="291"/>
      <c r="C126" s="293"/>
      <c r="D126" s="33" t="s">
        <v>95</v>
      </c>
      <c r="E126" s="34"/>
      <c r="F126" s="34"/>
      <c r="G126" s="36"/>
      <c r="H126" s="91">
        <v>7.5999999999999998E-2</v>
      </c>
      <c r="I126" s="59">
        <f>ROUND(((H138+I122+I123)/(1-(H124)))*H126,2)</f>
        <v>458.61</v>
      </c>
      <c r="J126" s="41"/>
      <c r="K126" s="31"/>
      <c r="L126" s="244" t="s">
        <v>164</v>
      </c>
      <c r="M126" s="244"/>
      <c r="N126" s="244"/>
      <c r="O126" s="244"/>
      <c r="P126" s="244"/>
      <c r="Q126" s="244"/>
      <c r="R126" s="244"/>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row>
    <row r="127" spans="1:48" s="1" customFormat="1" ht="30.9" customHeight="1" x14ac:dyDescent="0.3">
      <c r="A127" s="291" t="s">
        <v>96</v>
      </c>
      <c r="B127" s="291"/>
      <c r="C127" s="2" t="s">
        <v>97</v>
      </c>
      <c r="D127" s="33" t="s">
        <v>98</v>
      </c>
      <c r="E127" s="34"/>
      <c r="F127" s="34"/>
      <c r="G127" s="36"/>
      <c r="H127" s="89">
        <v>0.05</v>
      </c>
      <c r="I127" s="59">
        <f>ROUND(((H138+I122+I123)/(1-(H124)))*H127,2)</f>
        <v>301.70999999999998</v>
      </c>
      <c r="J127" s="41"/>
      <c r="K127" s="31"/>
      <c r="L127" s="244" t="s">
        <v>165</v>
      </c>
      <c r="M127" s="244"/>
      <c r="N127" s="244"/>
      <c r="O127" s="244"/>
      <c r="P127" s="244"/>
      <c r="Q127" s="244"/>
      <c r="R127" s="244"/>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row>
    <row r="128" spans="1:48" s="1" customFormat="1" ht="15" customHeight="1" x14ac:dyDescent="0.3">
      <c r="A128" s="289" t="s">
        <v>58</v>
      </c>
      <c r="B128" s="289"/>
      <c r="C128" s="289"/>
      <c r="D128" s="289"/>
      <c r="E128" s="289"/>
      <c r="F128" s="289"/>
      <c r="G128" s="289"/>
      <c r="H128" s="92"/>
      <c r="I128" s="93">
        <f>SUM(I122:I127)</f>
        <v>1340.96</v>
      </c>
      <c r="J128" s="94"/>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row>
    <row r="129" spans="1:48" s="1" customFormat="1" ht="15" customHeight="1" x14ac:dyDescent="0.3">
      <c r="A129" s="296"/>
      <c r="B129" s="296"/>
      <c r="C129" s="296"/>
      <c r="D129" s="296"/>
      <c r="E129" s="296"/>
      <c r="F129" s="296"/>
      <c r="G129" s="296"/>
      <c r="H129" s="296"/>
      <c r="I129" s="296"/>
      <c r="J129" s="95"/>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c r="AR129" s="31"/>
      <c r="AS129" s="31"/>
      <c r="AT129" s="31"/>
      <c r="AU129" s="31"/>
      <c r="AV129" s="31"/>
    </row>
    <row r="130" spans="1:48" s="1" customFormat="1" ht="15" customHeight="1" x14ac:dyDescent="0.3">
      <c r="A130" s="297" t="s">
        <v>99</v>
      </c>
      <c r="B130" s="297"/>
      <c r="C130" s="297"/>
      <c r="D130" s="297"/>
      <c r="E130" s="297"/>
      <c r="F130" s="297"/>
      <c r="G130" s="297"/>
      <c r="H130" s="297"/>
      <c r="I130" s="297"/>
      <c r="J130" s="96"/>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c r="AJ130" s="31"/>
      <c r="AK130" s="31"/>
      <c r="AL130" s="31"/>
      <c r="AM130" s="31"/>
      <c r="AN130" s="31"/>
      <c r="AO130" s="31"/>
      <c r="AP130" s="31"/>
      <c r="AQ130" s="31"/>
      <c r="AR130" s="31"/>
      <c r="AS130" s="31"/>
      <c r="AT130" s="31"/>
      <c r="AU130" s="31"/>
      <c r="AV130" s="31"/>
    </row>
    <row r="131" spans="1:48" s="1" customFormat="1" ht="15" customHeight="1" x14ac:dyDescent="0.3">
      <c r="A131" s="298"/>
      <c r="B131" s="298"/>
      <c r="C131" s="298"/>
      <c r="D131" s="298"/>
      <c r="E131" s="298"/>
      <c r="F131" s="298"/>
      <c r="G131" s="298"/>
      <c r="H131" s="298"/>
      <c r="I131" s="298"/>
      <c r="J131" s="95"/>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c r="AT131" s="31"/>
      <c r="AU131" s="31"/>
      <c r="AV131" s="31"/>
    </row>
    <row r="132" spans="1:48" s="1" customFormat="1" ht="15" customHeight="1" x14ac:dyDescent="0.3">
      <c r="A132" s="288" t="s">
        <v>100</v>
      </c>
      <c r="B132" s="288"/>
      <c r="C132" s="288"/>
      <c r="D132" s="288"/>
      <c r="E132" s="288"/>
      <c r="F132" s="288"/>
      <c r="G132" s="288"/>
      <c r="H132" s="299" t="s">
        <v>27</v>
      </c>
      <c r="I132" s="299"/>
      <c r="J132" s="97"/>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c r="AH132" s="31"/>
      <c r="AI132" s="31"/>
      <c r="AJ132" s="31"/>
      <c r="AK132" s="31"/>
      <c r="AL132" s="31"/>
      <c r="AM132" s="31"/>
      <c r="AN132" s="31"/>
      <c r="AO132" s="31"/>
      <c r="AP132" s="31"/>
      <c r="AQ132" s="31"/>
      <c r="AR132" s="31"/>
      <c r="AS132" s="31"/>
      <c r="AT132" s="31"/>
      <c r="AU132" s="31"/>
      <c r="AV132" s="31"/>
    </row>
    <row r="133" spans="1:48" s="1" customFormat="1" ht="15" customHeight="1" x14ac:dyDescent="0.3">
      <c r="A133" s="32" t="s">
        <v>6</v>
      </c>
      <c r="B133" s="258" t="s">
        <v>101</v>
      </c>
      <c r="C133" s="258"/>
      <c r="D133" s="258"/>
      <c r="E133" s="258"/>
      <c r="F133" s="258"/>
      <c r="G133" s="258"/>
      <c r="H133" s="242">
        <f>H38</f>
        <v>2193.56</v>
      </c>
      <c r="I133" s="242"/>
      <c r="J133" s="41"/>
      <c r="K133" s="31"/>
      <c r="L133" s="244" t="s">
        <v>166</v>
      </c>
      <c r="M133" s="244"/>
      <c r="N133" s="244"/>
      <c r="O133" s="244"/>
      <c r="P133" s="244"/>
      <c r="Q133" s="244"/>
      <c r="R133" s="244"/>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row>
    <row r="134" spans="1:48" s="1" customFormat="1" ht="15" customHeight="1" x14ac:dyDescent="0.3">
      <c r="A134" s="32" t="s">
        <v>8</v>
      </c>
      <c r="B134" s="258" t="s">
        <v>102</v>
      </c>
      <c r="C134" s="258"/>
      <c r="D134" s="258"/>
      <c r="E134" s="258"/>
      <c r="F134" s="258"/>
      <c r="G134" s="258"/>
      <c r="H134" s="242">
        <f>H77</f>
        <v>2094.9035480000002</v>
      </c>
      <c r="I134" s="242"/>
      <c r="J134" s="41"/>
      <c r="K134" s="31"/>
      <c r="L134" s="244" t="s">
        <v>167</v>
      </c>
      <c r="M134" s="244"/>
      <c r="N134" s="244"/>
      <c r="O134" s="244"/>
      <c r="P134" s="244"/>
      <c r="Q134" s="244"/>
      <c r="R134" s="244"/>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row>
    <row r="135" spans="1:48" s="1" customFormat="1" ht="15" customHeight="1" x14ac:dyDescent="0.3">
      <c r="A135" s="32" t="s">
        <v>10</v>
      </c>
      <c r="B135" s="258" t="s">
        <v>103</v>
      </c>
      <c r="C135" s="258"/>
      <c r="D135" s="258"/>
      <c r="E135" s="258"/>
      <c r="F135" s="258"/>
      <c r="G135" s="258"/>
      <c r="H135" s="242">
        <f>H87</f>
        <v>178.78</v>
      </c>
      <c r="I135" s="242"/>
      <c r="J135" s="41"/>
      <c r="K135" s="31"/>
      <c r="L135" s="244" t="s">
        <v>168</v>
      </c>
      <c r="M135" s="244"/>
      <c r="N135" s="244"/>
      <c r="O135" s="244"/>
      <c r="P135" s="244"/>
      <c r="Q135" s="244"/>
      <c r="R135" s="244"/>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row>
    <row r="136" spans="1:48" s="1" customFormat="1" ht="15" customHeight="1" x14ac:dyDescent="0.3">
      <c r="A136" s="32" t="s">
        <v>12</v>
      </c>
      <c r="B136" s="258" t="s">
        <v>104</v>
      </c>
      <c r="C136" s="258"/>
      <c r="D136" s="258"/>
      <c r="E136" s="258"/>
      <c r="F136" s="258"/>
      <c r="G136" s="258"/>
      <c r="H136" s="242">
        <f>H110</f>
        <v>213.32969600000001</v>
      </c>
      <c r="I136" s="242"/>
      <c r="J136" s="41"/>
      <c r="K136" s="31"/>
      <c r="L136" s="244" t="s">
        <v>169</v>
      </c>
      <c r="M136" s="244"/>
      <c r="N136" s="244"/>
      <c r="O136" s="244"/>
      <c r="P136" s="244"/>
      <c r="Q136" s="244"/>
      <c r="R136" s="244"/>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row>
    <row r="137" spans="1:48" s="1" customFormat="1" ht="15" customHeight="1" x14ac:dyDescent="0.3">
      <c r="A137" s="32" t="s">
        <v>32</v>
      </c>
      <c r="B137" s="258" t="s">
        <v>105</v>
      </c>
      <c r="C137" s="258"/>
      <c r="D137" s="258"/>
      <c r="E137" s="258"/>
      <c r="F137" s="258"/>
      <c r="G137" s="258"/>
      <c r="H137" s="242">
        <f>H118</f>
        <v>12.766666666666667</v>
      </c>
      <c r="I137" s="242"/>
      <c r="J137" s="41"/>
      <c r="K137" s="31"/>
      <c r="L137" s="244" t="s">
        <v>170</v>
      </c>
      <c r="M137" s="244"/>
      <c r="N137" s="244"/>
      <c r="O137" s="244"/>
      <c r="P137" s="244"/>
      <c r="Q137" s="244"/>
      <c r="R137" s="244"/>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row>
    <row r="138" spans="1:48" s="1" customFormat="1" ht="15" customHeight="1" x14ac:dyDescent="0.3">
      <c r="A138" s="289" t="s">
        <v>106</v>
      </c>
      <c r="B138" s="289"/>
      <c r="C138" s="289"/>
      <c r="D138" s="289"/>
      <c r="E138" s="289"/>
      <c r="F138" s="289"/>
      <c r="G138" s="289"/>
      <c r="H138" s="294">
        <f>SUM(H133:I137)</f>
        <v>4693.3399106666657</v>
      </c>
      <c r="I138" s="294"/>
      <c r="J138" s="94"/>
      <c r="K138" s="31"/>
      <c r="L138" s="244" t="s">
        <v>171</v>
      </c>
      <c r="M138" s="244"/>
      <c r="N138" s="244"/>
      <c r="O138" s="244"/>
      <c r="P138" s="244"/>
      <c r="Q138" s="244"/>
      <c r="R138" s="244"/>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row>
    <row r="139" spans="1:48" s="1" customFormat="1" ht="15" customHeight="1" x14ac:dyDescent="0.3">
      <c r="A139" s="32" t="s">
        <v>34</v>
      </c>
      <c r="B139" s="258" t="s">
        <v>107</v>
      </c>
      <c r="C139" s="258"/>
      <c r="D139" s="258"/>
      <c r="E139" s="258"/>
      <c r="F139" s="258"/>
      <c r="G139" s="258"/>
      <c r="H139" s="242">
        <f>I128</f>
        <v>1340.96</v>
      </c>
      <c r="I139" s="242"/>
      <c r="J139" s="41"/>
      <c r="K139" s="31"/>
      <c r="L139" s="244" t="s">
        <v>172</v>
      </c>
      <c r="M139" s="244"/>
      <c r="N139" s="244"/>
      <c r="O139" s="244"/>
      <c r="P139" s="244"/>
      <c r="Q139" s="244"/>
      <c r="R139" s="244"/>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row>
    <row r="140" spans="1:48" s="1" customFormat="1" ht="15" customHeight="1" x14ac:dyDescent="0.3">
      <c r="A140" s="289" t="s">
        <v>108</v>
      </c>
      <c r="B140" s="289"/>
      <c r="C140" s="289"/>
      <c r="D140" s="289"/>
      <c r="E140" s="289"/>
      <c r="F140" s="289"/>
      <c r="G140" s="289"/>
      <c r="H140" s="294">
        <f>H138+H139</f>
        <v>6034.2999106666657</v>
      </c>
      <c r="I140" s="294"/>
      <c r="J140" s="94"/>
      <c r="K140" s="31"/>
      <c r="L140" s="244" t="s">
        <v>173</v>
      </c>
      <c r="M140" s="244"/>
      <c r="N140" s="244"/>
      <c r="O140" s="244"/>
      <c r="P140" s="244"/>
      <c r="Q140" s="244"/>
      <c r="R140" s="244"/>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row>
    <row r="141" spans="1:48" s="1" customFormat="1" ht="15" customHeight="1" x14ac:dyDescent="0.3">
      <c r="A141" s="296"/>
      <c r="B141" s="296"/>
      <c r="C141" s="296"/>
      <c r="D141" s="296"/>
      <c r="E141" s="296"/>
      <c r="F141" s="296"/>
      <c r="G141" s="296"/>
      <c r="H141" s="296"/>
      <c r="I141" s="296"/>
      <c r="J141" s="95"/>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row>
    <row r="142" spans="1:48" s="1" customFormat="1" ht="15" customHeight="1" x14ac:dyDescent="0.3">
      <c r="A142" s="297" t="s">
        <v>109</v>
      </c>
      <c r="B142" s="297"/>
      <c r="C142" s="297"/>
      <c r="D142" s="297"/>
      <c r="E142" s="297"/>
      <c r="F142" s="297"/>
      <c r="G142" s="297"/>
      <c r="H142" s="297"/>
      <c r="I142" s="297"/>
      <c r="J142" s="96"/>
      <c r="K142" s="31"/>
      <c r="L142" s="31"/>
      <c r="M142" s="31"/>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row>
    <row r="143" spans="1:48" s="1" customFormat="1" ht="15" customHeight="1" x14ac:dyDescent="0.3">
      <c r="A143" s="98"/>
      <c r="B143" s="42"/>
      <c r="C143" s="42"/>
      <c r="D143" s="42"/>
      <c r="E143" s="42"/>
      <c r="F143" s="42"/>
      <c r="G143" s="42"/>
      <c r="H143" s="42"/>
      <c r="I143" s="42"/>
      <c r="J143" s="95"/>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row>
    <row r="144" spans="1:48" s="1" customFormat="1" ht="32.1" customHeight="1" x14ac:dyDescent="0.3">
      <c r="A144" s="289" t="s">
        <v>110</v>
      </c>
      <c r="B144" s="289"/>
      <c r="C144" s="5" t="s">
        <v>111</v>
      </c>
      <c r="D144" s="5" t="s">
        <v>112</v>
      </c>
      <c r="E144" s="308" t="s">
        <v>113</v>
      </c>
      <c r="F144" s="308"/>
      <c r="G144" s="5" t="s">
        <v>114</v>
      </c>
      <c r="H144" s="308" t="s">
        <v>115</v>
      </c>
      <c r="I144" s="308"/>
      <c r="J144" s="95"/>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row>
    <row r="145" spans="1:48" s="1" customFormat="1" ht="15" customHeight="1" x14ac:dyDescent="0.3">
      <c r="A145" s="309">
        <f>H23</f>
        <v>0</v>
      </c>
      <c r="B145" s="309"/>
      <c r="C145" s="99">
        <f>H140</f>
        <v>6034.2999106666657</v>
      </c>
      <c r="D145" s="35">
        <v>1</v>
      </c>
      <c r="E145" s="310">
        <f>C145*D145</f>
        <v>6034.2999106666657</v>
      </c>
      <c r="F145" s="310"/>
      <c r="G145" s="100">
        <v>1</v>
      </c>
      <c r="H145" s="311">
        <f>E145*G145</f>
        <v>6034.2999106666657</v>
      </c>
      <c r="I145" s="311"/>
      <c r="J145" s="4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row>
    <row r="146" spans="1:48" s="1" customFormat="1" ht="30.9" customHeight="1" x14ac:dyDescent="0.3">
      <c r="A146" s="303" t="s">
        <v>116</v>
      </c>
      <c r="B146" s="303"/>
      <c r="C146" s="303"/>
      <c r="D146" s="303"/>
      <c r="E146" s="303"/>
      <c r="F146" s="303"/>
      <c r="G146" s="303"/>
      <c r="H146" s="304">
        <f>H145</f>
        <v>6034.2999106666657</v>
      </c>
      <c r="I146" s="304"/>
      <c r="J146" s="10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row>
    <row r="147" spans="1:48" s="1" customFormat="1" ht="30.9" customHeight="1" x14ac:dyDescent="0.3">
      <c r="A147" s="305" t="s">
        <v>117</v>
      </c>
      <c r="B147" s="305"/>
      <c r="C147" s="305"/>
      <c r="D147" s="305"/>
      <c r="E147" s="305"/>
      <c r="F147" s="305"/>
      <c r="G147" s="305"/>
      <c r="H147" s="306"/>
      <c r="I147" s="306"/>
      <c r="J147" s="10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row>
    <row r="148" spans="1:48" s="1" customFormat="1" ht="15" customHeight="1" x14ac:dyDescent="0.3">
      <c r="A148" s="307" t="s">
        <v>118</v>
      </c>
      <c r="B148" s="307"/>
      <c r="C148" s="307"/>
      <c r="D148" s="307"/>
      <c r="E148" s="307"/>
      <c r="F148" s="307"/>
      <c r="G148" s="307"/>
      <c r="H148" s="306">
        <f>H146+H147</f>
        <v>6034.2999106666657</v>
      </c>
      <c r="I148" s="306"/>
      <c r="J148" s="10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row>
    <row r="149" spans="1:48" s="1" customFormat="1" ht="15" customHeight="1" x14ac:dyDescent="0.3">
      <c r="A149" s="102"/>
      <c r="B149" s="14"/>
      <c r="C149" s="103"/>
      <c r="D149" s="42"/>
      <c r="E149" s="42"/>
      <c r="F149" s="42"/>
      <c r="G149" s="42"/>
      <c r="H149" s="42"/>
      <c r="I149" s="42"/>
      <c r="J149" s="10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row>
    <row r="150" spans="1:48" s="1" customFormat="1" ht="15" customHeight="1" x14ac:dyDescent="0.3">
      <c r="A150" s="297" t="s">
        <v>119</v>
      </c>
      <c r="B150" s="297"/>
      <c r="C150" s="297"/>
      <c r="D150" s="297"/>
      <c r="E150" s="297"/>
      <c r="F150" s="297"/>
      <c r="G150" s="297"/>
      <c r="H150" s="297"/>
      <c r="I150" s="297"/>
      <c r="J150" s="4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row>
    <row r="151" spans="1:48" s="1" customFormat="1" ht="15" customHeight="1" x14ac:dyDescent="0.3">
      <c r="A151" s="98"/>
      <c r="B151" s="42"/>
      <c r="C151" s="42"/>
      <c r="D151" s="42"/>
      <c r="E151" s="42"/>
      <c r="F151" s="42"/>
      <c r="G151" s="42"/>
      <c r="H151" s="42"/>
      <c r="I151" s="42"/>
      <c r="J151" s="10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row>
    <row r="152" spans="1:48" s="1" customFormat="1" ht="15" customHeight="1" x14ac:dyDescent="0.3">
      <c r="A152" s="300" t="s">
        <v>120</v>
      </c>
      <c r="B152" s="300"/>
      <c r="C152" s="300"/>
      <c r="D152" s="300"/>
      <c r="E152" s="300"/>
      <c r="F152" s="300"/>
      <c r="G152" s="300"/>
      <c r="H152" s="300"/>
      <c r="I152" s="300"/>
      <c r="J152" s="94"/>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1"/>
      <c r="AS152" s="31"/>
      <c r="AT152" s="31"/>
      <c r="AU152" s="31"/>
      <c r="AV152" s="31"/>
    </row>
    <row r="153" spans="1:48" s="1" customFormat="1" ht="15" customHeight="1" x14ac:dyDescent="0.3">
      <c r="A153" s="301" t="s">
        <v>121</v>
      </c>
      <c r="B153" s="301"/>
      <c r="C153" s="301"/>
      <c r="D153" s="301"/>
      <c r="E153" s="301"/>
      <c r="F153" s="301"/>
      <c r="G153" s="301"/>
      <c r="H153" s="302" t="s">
        <v>122</v>
      </c>
      <c r="I153" s="302"/>
      <c r="J153" s="104"/>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1"/>
      <c r="AS153" s="31"/>
      <c r="AT153" s="31"/>
      <c r="AU153" s="31"/>
      <c r="AV153" s="31"/>
    </row>
    <row r="154" spans="1:48" s="1" customFormat="1" ht="15" customHeight="1" x14ac:dyDescent="0.3">
      <c r="A154" s="312" t="s">
        <v>123</v>
      </c>
      <c r="B154" s="312"/>
      <c r="C154" s="312"/>
      <c r="D154" s="312"/>
      <c r="E154" s="312"/>
      <c r="F154" s="312"/>
      <c r="G154" s="312"/>
      <c r="H154" s="318">
        <f>H148</f>
        <v>6034.2999106666657</v>
      </c>
      <c r="I154" s="318"/>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c r="AR154" s="31"/>
      <c r="AS154" s="31"/>
      <c r="AT154" s="31"/>
      <c r="AU154" s="31"/>
      <c r="AV154" s="31"/>
    </row>
    <row r="155" spans="1:48" s="1" customFormat="1" ht="15" customHeight="1" thickBot="1" x14ac:dyDescent="0.35">
      <c r="A155" s="312" t="s">
        <v>124</v>
      </c>
      <c r="B155" s="312"/>
      <c r="C155" s="312"/>
      <c r="D155" s="312"/>
      <c r="E155" s="312"/>
      <c r="F155" s="312"/>
      <c r="G155" s="312"/>
      <c r="H155" s="313">
        <f>G12</f>
        <v>0</v>
      </c>
      <c r="I155" s="313"/>
      <c r="J155" s="31"/>
      <c r="K155" s="31"/>
      <c r="L155" s="31"/>
      <c r="M155" s="31"/>
      <c r="N155" s="31"/>
      <c r="O155" s="31"/>
      <c r="P155" s="31"/>
      <c r="Q155" s="31"/>
      <c r="R155" s="31"/>
      <c r="S155" s="31"/>
      <c r="T155" s="31"/>
      <c r="U155" s="31"/>
      <c r="V155" s="31"/>
      <c r="W155" s="31"/>
      <c r="X155" s="31"/>
      <c r="Y155" s="31"/>
      <c r="Z155" s="31"/>
      <c r="AA155" s="31"/>
      <c r="AB155" s="31"/>
      <c r="AC155" s="31"/>
      <c r="AD155" s="31"/>
      <c r="AE155" s="31"/>
      <c r="AF155" s="31"/>
      <c r="AG155" s="31"/>
      <c r="AH155" s="31"/>
      <c r="AI155" s="31"/>
      <c r="AJ155" s="31"/>
      <c r="AK155" s="31"/>
      <c r="AL155" s="31"/>
      <c r="AM155" s="31"/>
      <c r="AN155" s="31"/>
      <c r="AO155" s="31"/>
      <c r="AP155" s="31"/>
      <c r="AQ155" s="31"/>
      <c r="AR155" s="31"/>
      <c r="AS155" s="31"/>
      <c r="AT155" s="31"/>
      <c r="AU155" s="31"/>
      <c r="AV155" s="31"/>
    </row>
    <row r="156" spans="1:48" s="1" customFormat="1" ht="15" customHeight="1" thickBot="1" x14ac:dyDescent="0.35">
      <c r="A156" s="314" t="s">
        <v>186</v>
      </c>
      <c r="B156" s="314"/>
      <c r="C156" s="314"/>
      <c r="D156" s="314"/>
      <c r="E156" s="314"/>
      <c r="F156" s="314"/>
      <c r="G156" s="315"/>
      <c r="H156" s="316">
        <f>H154*H155</f>
        <v>0</v>
      </c>
      <c r="I156" s="317"/>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1"/>
      <c r="AN156" s="31"/>
      <c r="AO156" s="31"/>
      <c r="AP156" s="31"/>
      <c r="AQ156" s="31"/>
      <c r="AR156" s="31"/>
      <c r="AS156" s="31"/>
      <c r="AT156" s="31"/>
      <c r="AU156" s="31"/>
      <c r="AV156" s="31"/>
    </row>
  </sheetData>
  <mergeCells count="278">
    <mergeCell ref="A1:I1"/>
    <mergeCell ref="A2:I2"/>
    <mergeCell ref="C3:I3"/>
    <mergeCell ref="C4:D4"/>
    <mergeCell ref="A6:I6"/>
    <mergeCell ref="A7:I7"/>
    <mergeCell ref="G12:I12"/>
    <mergeCell ref="A13:I13"/>
    <mergeCell ref="A14:I14"/>
    <mergeCell ref="B15:G15"/>
    <mergeCell ref="H15:I15"/>
    <mergeCell ref="B16:G16"/>
    <mergeCell ref="H16:I16"/>
    <mergeCell ref="A8:I8"/>
    <mergeCell ref="B9:F9"/>
    <mergeCell ref="G9:I9"/>
    <mergeCell ref="B10:F10"/>
    <mergeCell ref="G10:I10"/>
    <mergeCell ref="B11:F11"/>
    <mergeCell ref="G11:I11"/>
    <mergeCell ref="B23:G23"/>
    <mergeCell ref="H23:I23"/>
    <mergeCell ref="B24:G24"/>
    <mergeCell ref="H24:I24"/>
    <mergeCell ref="B25:G25"/>
    <mergeCell ref="H25:I25"/>
    <mergeCell ref="C17:I17"/>
    <mergeCell ref="A18:I18"/>
    <mergeCell ref="A19:I19"/>
    <mergeCell ref="A20:I20"/>
    <mergeCell ref="A21:I21"/>
    <mergeCell ref="A22:I22"/>
    <mergeCell ref="B30:G30"/>
    <mergeCell ref="H30:I30"/>
    <mergeCell ref="B31:G31"/>
    <mergeCell ref="H31:I31"/>
    <mergeCell ref="L31:W31"/>
    <mergeCell ref="H32:I32"/>
    <mergeCell ref="L32:R32"/>
    <mergeCell ref="B26:G26"/>
    <mergeCell ref="H26:I26"/>
    <mergeCell ref="B27:G27"/>
    <mergeCell ref="H27:I27"/>
    <mergeCell ref="A28:I28"/>
    <mergeCell ref="A29:I29"/>
    <mergeCell ref="B36:G36"/>
    <mergeCell ref="H36:I36"/>
    <mergeCell ref="L36:M36"/>
    <mergeCell ref="B37:G37"/>
    <mergeCell ref="H37:I37"/>
    <mergeCell ref="L37:M37"/>
    <mergeCell ref="H33:I33"/>
    <mergeCell ref="L33:R33"/>
    <mergeCell ref="B34:G34"/>
    <mergeCell ref="H34:I34"/>
    <mergeCell ref="L34:M34"/>
    <mergeCell ref="B35:G35"/>
    <mergeCell ref="H35:I35"/>
    <mergeCell ref="L35:M35"/>
    <mergeCell ref="B43:G43"/>
    <mergeCell ref="L43:W43"/>
    <mergeCell ref="B44:G44"/>
    <mergeCell ref="L44:R44"/>
    <mergeCell ref="B45:G45"/>
    <mergeCell ref="L45:R45"/>
    <mergeCell ref="S45:W45"/>
    <mergeCell ref="A38:G38"/>
    <mergeCell ref="H38:I38"/>
    <mergeCell ref="A39:I39"/>
    <mergeCell ref="A40:I40"/>
    <mergeCell ref="A41:I41"/>
    <mergeCell ref="B42:G42"/>
    <mergeCell ref="L50:R50"/>
    <mergeCell ref="B51:G51"/>
    <mergeCell ref="L51:R51"/>
    <mergeCell ref="L52:R52"/>
    <mergeCell ref="B53:G53"/>
    <mergeCell ref="L53:R53"/>
    <mergeCell ref="A46:G46"/>
    <mergeCell ref="H46:I46"/>
    <mergeCell ref="A47:I47"/>
    <mergeCell ref="A48:I48"/>
    <mergeCell ref="B49:G49"/>
    <mergeCell ref="B50:G50"/>
    <mergeCell ref="B57:G57"/>
    <mergeCell ref="L57:R57"/>
    <mergeCell ref="A58:G58"/>
    <mergeCell ref="A59:I59"/>
    <mergeCell ref="A60:I60"/>
    <mergeCell ref="B61:G61"/>
    <mergeCell ref="H61:I61"/>
    <mergeCell ref="B54:G54"/>
    <mergeCell ref="L54:R54"/>
    <mergeCell ref="B55:G55"/>
    <mergeCell ref="L55:R55"/>
    <mergeCell ref="B56:G56"/>
    <mergeCell ref="L56:R56"/>
    <mergeCell ref="A64:A65"/>
    <mergeCell ref="B64:C65"/>
    <mergeCell ref="H64:I65"/>
    <mergeCell ref="L64:R64"/>
    <mergeCell ref="L65:R65"/>
    <mergeCell ref="A62:A63"/>
    <mergeCell ref="B62:B63"/>
    <mergeCell ref="H62:I62"/>
    <mergeCell ref="L62:R62"/>
    <mergeCell ref="B66:G66"/>
    <mergeCell ref="H66:I66"/>
    <mergeCell ref="L66:R66"/>
    <mergeCell ref="B67:G67"/>
    <mergeCell ref="H67:I67"/>
    <mergeCell ref="L67:R67"/>
    <mergeCell ref="AE62:AF62"/>
    <mergeCell ref="AG62:AH62"/>
    <mergeCell ref="AI62:AL62"/>
    <mergeCell ref="H63:I63"/>
    <mergeCell ref="L63:R63"/>
    <mergeCell ref="AA62:AB62"/>
    <mergeCell ref="AC62:AD62"/>
    <mergeCell ref="A72:I72"/>
    <mergeCell ref="B73:G73"/>
    <mergeCell ref="H73:I73"/>
    <mergeCell ref="B74:G74"/>
    <mergeCell ref="H74:I74"/>
    <mergeCell ref="L74:R74"/>
    <mergeCell ref="B68:G68"/>
    <mergeCell ref="H68:I68"/>
    <mergeCell ref="A69:G69"/>
    <mergeCell ref="H69:I69"/>
    <mergeCell ref="A70:I70"/>
    <mergeCell ref="A71:I71"/>
    <mergeCell ref="A77:G77"/>
    <mergeCell ref="H77:I77"/>
    <mergeCell ref="A78:I78"/>
    <mergeCell ref="A79:I79"/>
    <mergeCell ref="B80:G80"/>
    <mergeCell ref="B81:G81"/>
    <mergeCell ref="B75:G75"/>
    <mergeCell ref="H75:I75"/>
    <mergeCell ref="L75:R75"/>
    <mergeCell ref="B76:G76"/>
    <mergeCell ref="H76:I76"/>
    <mergeCell ref="L76:R76"/>
    <mergeCell ref="B85:G85"/>
    <mergeCell ref="L85:R85"/>
    <mergeCell ref="B86:G86"/>
    <mergeCell ref="L86:R86"/>
    <mergeCell ref="A87:G87"/>
    <mergeCell ref="H87:I87"/>
    <mergeCell ref="L81:R81"/>
    <mergeCell ref="B82:G82"/>
    <mergeCell ref="L82:R82"/>
    <mergeCell ref="B83:G83"/>
    <mergeCell ref="L83:R83"/>
    <mergeCell ref="B84:G84"/>
    <mergeCell ref="L84:R84"/>
    <mergeCell ref="B93:G93"/>
    <mergeCell ref="L93:R93"/>
    <mergeCell ref="B94:G94"/>
    <mergeCell ref="L94:R94"/>
    <mergeCell ref="B95:G95"/>
    <mergeCell ref="L95:R95"/>
    <mergeCell ref="A88:I88"/>
    <mergeCell ref="A89:I89"/>
    <mergeCell ref="A90:I90"/>
    <mergeCell ref="B91:G91"/>
    <mergeCell ref="B92:G92"/>
    <mergeCell ref="L92:R92"/>
    <mergeCell ref="B101:G101"/>
    <mergeCell ref="B102:G102"/>
    <mergeCell ref="A103:G103"/>
    <mergeCell ref="H103:I103"/>
    <mergeCell ref="A104:I104"/>
    <mergeCell ref="A105:I105"/>
    <mergeCell ref="B96:G96"/>
    <mergeCell ref="L96:R96"/>
    <mergeCell ref="B97:G97"/>
    <mergeCell ref="A98:G98"/>
    <mergeCell ref="A99:I99"/>
    <mergeCell ref="A100:I100"/>
    <mergeCell ref="B109:G109"/>
    <mergeCell ref="H109:I109"/>
    <mergeCell ref="L109:R109"/>
    <mergeCell ref="A110:G110"/>
    <mergeCell ref="H110:I110"/>
    <mergeCell ref="A111:I111"/>
    <mergeCell ref="A106:I106"/>
    <mergeCell ref="B107:G107"/>
    <mergeCell ref="H107:I107"/>
    <mergeCell ref="B108:G108"/>
    <mergeCell ref="H108:I108"/>
    <mergeCell ref="L108:R108"/>
    <mergeCell ref="B115:G115"/>
    <mergeCell ref="H115:I115"/>
    <mergeCell ref="L115:R115"/>
    <mergeCell ref="B116:G116"/>
    <mergeCell ref="H116:I116"/>
    <mergeCell ref="L116:R116"/>
    <mergeCell ref="A112:I112"/>
    <mergeCell ref="B113:G113"/>
    <mergeCell ref="H113:I113"/>
    <mergeCell ref="B114:G114"/>
    <mergeCell ref="H114:I114"/>
    <mergeCell ref="L114:R114"/>
    <mergeCell ref="A120:I120"/>
    <mergeCell ref="B121:G121"/>
    <mergeCell ref="B122:G122"/>
    <mergeCell ref="L122:R122"/>
    <mergeCell ref="B123:G123"/>
    <mergeCell ref="L123:R123"/>
    <mergeCell ref="B117:G117"/>
    <mergeCell ref="H117:I117"/>
    <mergeCell ref="L117:R117"/>
    <mergeCell ref="A118:G118"/>
    <mergeCell ref="H118:I118"/>
    <mergeCell ref="A119:I119"/>
    <mergeCell ref="A127:B127"/>
    <mergeCell ref="L127:R127"/>
    <mergeCell ref="A128:G128"/>
    <mergeCell ref="A129:I129"/>
    <mergeCell ref="A130:I130"/>
    <mergeCell ref="A131:I131"/>
    <mergeCell ref="B124:G124"/>
    <mergeCell ref="A125:B125"/>
    <mergeCell ref="C125:C126"/>
    <mergeCell ref="L125:R125"/>
    <mergeCell ref="A126:B126"/>
    <mergeCell ref="L126:R126"/>
    <mergeCell ref="B135:G135"/>
    <mergeCell ref="H135:I135"/>
    <mergeCell ref="L135:R135"/>
    <mergeCell ref="B136:G136"/>
    <mergeCell ref="H136:I136"/>
    <mergeCell ref="L136:R136"/>
    <mergeCell ref="A132:G132"/>
    <mergeCell ref="H132:I132"/>
    <mergeCell ref="B133:G133"/>
    <mergeCell ref="H133:I133"/>
    <mergeCell ref="L133:R133"/>
    <mergeCell ref="B134:G134"/>
    <mergeCell ref="H134:I134"/>
    <mergeCell ref="L134:R134"/>
    <mergeCell ref="B139:G139"/>
    <mergeCell ref="H139:I139"/>
    <mergeCell ref="L139:R139"/>
    <mergeCell ref="A140:G140"/>
    <mergeCell ref="H140:I140"/>
    <mergeCell ref="L140:R140"/>
    <mergeCell ref="B137:G137"/>
    <mergeCell ref="H137:I137"/>
    <mergeCell ref="L137:R137"/>
    <mergeCell ref="A138:G138"/>
    <mergeCell ref="H138:I138"/>
    <mergeCell ref="L138:R138"/>
    <mergeCell ref="A146:G146"/>
    <mergeCell ref="H146:I146"/>
    <mergeCell ref="A147:G147"/>
    <mergeCell ref="H147:I147"/>
    <mergeCell ref="A148:G148"/>
    <mergeCell ref="H148:I148"/>
    <mergeCell ref="A141:I141"/>
    <mergeCell ref="A142:I142"/>
    <mergeCell ref="A144:B144"/>
    <mergeCell ref="E144:F144"/>
    <mergeCell ref="H144:I144"/>
    <mergeCell ref="A145:B145"/>
    <mergeCell ref="E145:F145"/>
    <mergeCell ref="H145:I145"/>
    <mergeCell ref="A155:G155"/>
    <mergeCell ref="H155:I155"/>
    <mergeCell ref="A156:G156"/>
    <mergeCell ref="H156:I156"/>
    <mergeCell ref="A150:I150"/>
    <mergeCell ref="A152:I152"/>
    <mergeCell ref="A153:G153"/>
    <mergeCell ref="H153:I153"/>
    <mergeCell ref="A154:G154"/>
    <mergeCell ref="H154:I154"/>
  </mergeCells>
  <printOptions horizontalCentered="1"/>
  <pageMargins left="0.39370078740157483" right="0.39370078740157483" top="0.39370078740157483" bottom="0.39370078740157483" header="0.51181102362204722" footer="0.51181102362204722"/>
  <pageSetup paperSize="9" scale="75" firstPageNumber="0" orientation="landscape" r:id="rId1"/>
  <rowBreaks count="4" manualBreakCount="4">
    <brk id="39" max="17" man="1"/>
    <brk id="59" max="17" man="1"/>
    <brk id="88" max="17" man="1"/>
    <brk id="119" max="17"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AMK156"/>
  <sheetViews>
    <sheetView view="pageBreakPreview" topLeftCell="A58" zoomScale="110" zoomScaleNormal="115" zoomScaleSheetLayoutView="110" zoomScalePageLayoutView="110" workbookViewId="0">
      <selection activeCell="B66" sqref="B66:G66"/>
    </sheetView>
  </sheetViews>
  <sheetFormatPr defaultColWidth="9.109375" defaultRowHeight="13.2" x14ac:dyDescent="0.3"/>
  <cols>
    <col min="1" max="1" width="3.109375" style="105" customWidth="1"/>
    <col min="2" max="2" width="16.44140625" style="1" customWidth="1"/>
    <col min="3" max="3" width="17.88671875" style="1" customWidth="1"/>
    <col min="4" max="4" width="11.88671875" style="1" customWidth="1"/>
    <col min="5" max="5" width="9.44140625" style="1" bestFit="1" customWidth="1"/>
    <col min="6" max="6" width="12.109375" style="1" bestFit="1" customWidth="1"/>
    <col min="7" max="7" width="10.44140625" style="1" bestFit="1" customWidth="1"/>
    <col min="8" max="8" width="10.33203125" style="1" customWidth="1"/>
    <col min="9" max="9" width="13.33203125" style="1" customWidth="1"/>
    <col min="10" max="10" width="10.109375" style="1" hidden="1" customWidth="1"/>
    <col min="11" max="11" width="0.88671875" style="8" customWidth="1"/>
    <col min="12" max="12" width="14.44140625" style="8" customWidth="1"/>
    <col min="13" max="13" width="10.109375" style="8" customWidth="1"/>
    <col min="14" max="17" width="9.109375" style="8" customWidth="1"/>
    <col min="18" max="18" width="11.109375" style="8" customWidth="1"/>
    <col min="19" max="27" width="9.109375" style="8" customWidth="1"/>
    <col min="28" max="28" width="9.6640625" style="8" bestFit="1" customWidth="1"/>
    <col min="29" max="48" width="9.109375" style="8" customWidth="1"/>
    <col min="49" max="1025" width="9.109375" style="1" customWidth="1"/>
    <col min="1026" max="16384" width="9.109375" style="9"/>
  </cols>
  <sheetData>
    <row r="1" spans="1:1025" ht="21" customHeight="1" x14ac:dyDescent="0.3">
      <c r="A1" s="219" t="s">
        <v>0</v>
      </c>
      <c r="B1" s="219"/>
      <c r="C1" s="219"/>
      <c r="D1" s="219"/>
      <c r="E1" s="219"/>
      <c r="F1" s="219"/>
      <c r="G1" s="219"/>
      <c r="H1" s="219"/>
      <c r="I1" s="219"/>
      <c r="J1" s="7"/>
    </row>
    <row r="2" spans="1:1025" ht="15" customHeight="1" x14ac:dyDescent="0.3">
      <c r="A2" s="220"/>
      <c r="B2" s="220"/>
      <c r="C2" s="220"/>
      <c r="D2" s="220"/>
      <c r="E2" s="220"/>
      <c r="F2" s="220"/>
      <c r="G2" s="220"/>
      <c r="H2" s="220"/>
      <c r="I2" s="220"/>
      <c r="J2" s="10"/>
    </row>
    <row r="3" spans="1:1025" ht="15" customHeight="1" x14ac:dyDescent="0.3">
      <c r="A3" s="11"/>
      <c r="B3" s="12" t="s">
        <v>1</v>
      </c>
      <c r="C3" s="221"/>
      <c r="D3" s="221"/>
      <c r="E3" s="221"/>
      <c r="F3" s="221"/>
      <c r="G3" s="221"/>
      <c r="H3" s="221"/>
      <c r="I3" s="221"/>
      <c r="J3" s="13"/>
    </row>
    <row r="4" spans="1:1025" ht="15" customHeight="1" x14ac:dyDescent="0.3">
      <c r="A4" s="11"/>
      <c r="B4" s="12" t="s">
        <v>2</v>
      </c>
      <c r="C4" s="222"/>
      <c r="D4" s="222"/>
      <c r="E4" s="14" t="s">
        <v>193</v>
      </c>
      <c r="F4" s="14"/>
      <c r="G4" s="14"/>
      <c r="H4" s="14"/>
      <c r="I4" s="14"/>
      <c r="J4" s="13"/>
    </row>
    <row r="5" spans="1:1025" ht="15" customHeight="1" x14ac:dyDescent="0.3">
      <c r="A5" s="11"/>
      <c r="B5" s="12" t="s">
        <v>3</v>
      </c>
      <c r="C5" s="14" t="s">
        <v>194</v>
      </c>
      <c r="D5" s="14" t="s">
        <v>4</v>
      </c>
      <c r="E5" s="14" t="s">
        <v>195</v>
      </c>
      <c r="F5" s="14"/>
      <c r="G5" s="14"/>
      <c r="H5" s="14"/>
      <c r="I5" s="14"/>
      <c r="J5" s="13"/>
    </row>
    <row r="6" spans="1:1025" ht="15" customHeight="1" x14ac:dyDescent="0.3">
      <c r="A6" s="220"/>
      <c r="B6" s="220"/>
      <c r="C6" s="220"/>
      <c r="D6" s="220"/>
      <c r="E6" s="220"/>
      <c r="F6" s="220"/>
      <c r="G6" s="220"/>
      <c r="H6" s="220"/>
      <c r="I6" s="220"/>
      <c r="J6" s="13"/>
    </row>
    <row r="7" spans="1:1025" ht="15" customHeight="1" x14ac:dyDescent="0.3">
      <c r="A7" s="223" t="s">
        <v>5</v>
      </c>
      <c r="B7" s="223"/>
      <c r="C7" s="223"/>
      <c r="D7" s="223"/>
      <c r="E7" s="223"/>
      <c r="F7" s="223"/>
      <c r="G7" s="223"/>
      <c r="H7" s="223"/>
      <c r="I7" s="223"/>
      <c r="J7" s="13"/>
      <c r="L7" s="15" t="s">
        <v>174</v>
      </c>
    </row>
    <row r="8" spans="1:1025" ht="15" customHeight="1" x14ac:dyDescent="0.3">
      <c r="A8" s="220"/>
      <c r="B8" s="220"/>
      <c r="C8" s="220"/>
      <c r="D8" s="220"/>
      <c r="E8" s="220"/>
      <c r="F8" s="220"/>
      <c r="G8" s="220"/>
      <c r="H8" s="220"/>
      <c r="I8" s="220"/>
      <c r="J8" s="10"/>
    </row>
    <row r="9" spans="1:1025" ht="15" customHeight="1" x14ac:dyDescent="0.3">
      <c r="A9" s="16" t="s">
        <v>6</v>
      </c>
      <c r="B9" s="225" t="s">
        <v>7</v>
      </c>
      <c r="C9" s="225"/>
      <c r="D9" s="225"/>
      <c r="E9" s="225"/>
      <c r="F9" s="225"/>
      <c r="G9" s="226"/>
      <c r="H9" s="224"/>
      <c r="I9" s="224"/>
      <c r="J9" s="17"/>
      <c r="L9" s="8" t="s">
        <v>175</v>
      </c>
    </row>
    <row r="10" spans="1:1025" ht="15" customHeight="1" x14ac:dyDescent="0.3">
      <c r="A10" s="16" t="s">
        <v>8</v>
      </c>
      <c r="B10" s="225" t="s">
        <v>9</v>
      </c>
      <c r="C10" s="225"/>
      <c r="D10" s="225"/>
      <c r="E10" s="225"/>
      <c r="F10" s="225"/>
      <c r="G10" s="227"/>
      <c r="H10" s="228"/>
      <c r="I10" s="229"/>
      <c r="J10" s="17"/>
      <c r="L10" s="8" t="s">
        <v>176</v>
      </c>
    </row>
    <row r="11" spans="1:1025" ht="15" customHeight="1" x14ac:dyDescent="0.3">
      <c r="A11" s="18" t="s">
        <v>10</v>
      </c>
      <c r="B11" s="230" t="s">
        <v>11</v>
      </c>
      <c r="C11" s="231"/>
      <c r="D11" s="231"/>
      <c r="E11" s="231"/>
      <c r="F11" s="231"/>
      <c r="G11" s="224"/>
      <c r="H11" s="224"/>
      <c r="I11" s="224"/>
      <c r="J11" s="10"/>
      <c r="L11" s="8" t="s">
        <v>177</v>
      </c>
    </row>
    <row r="12" spans="1:1025" ht="15" customHeight="1" x14ac:dyDescent="0.3">
      <c r="A12" s="16" t="s">
        <v>12</v>
      </c>
      <c r="B12" s="19" t="s">
        <v>13</v>
      </c>
      <c r="C12" s="20"/>
      <c r="D12" s="20"/>
      <c r="E12" s="20"/>
      <c r="F12" s="20"/>
      <c r="G12" s="224"/>
      <c r="H12" s="224"/>
      <c r="I12" s="224"/>
      <c r="J12" s="10"/>
      <c r="L12" s="8" t="s">
        <v>178</v>
      </c>
    </row>
    <row r="13" spans="1:1025" ht="15" customHeight="1" x14ac:dyDescent="0.3">
      <c r="A13" s="220"/>
      <c r="B13" s="220"/>
      <c r="C13" s="220"/>
      <c r="D13" s="220"/>
      <c r="E13" s="220"/>
      <c r="F13" s="220"/>
      <c r="G13" s="220"/>
      <c r="H13" s="220"/>
      <c r="I13" s="220"/>
      <c r="J13" s="10"/>
    </row>
    <row r="14" spans="1:1025" ht="15" customHeight="1" x14ac:dyDescent="0.3">
      <c r="A14" s="223" t="s">
        <v>14</v>
      </c>
      <c r="B14" s="223"/>
      <c r="C14" s="223"/>
      <c r="D14" s="223"/>
      <c r="E14" s="223"/>
      <c r="F14" s="223"/>
      <c r="G14" s="223"/>
      <c r="H14" s="223"/>
      <c r="I14" s="223"/>
      <c r="J14" s="10"/>
    </row>
    <row r="15" spans="1:1025" ht="15" customHeight="1" x14ac:dyDescent="0.3">
      <c r="A15" s="16">
        <v>1</v>
      </c>
      <c r="B15" s="225" t="s">
        <v>15</v>
      </c>
      <c r="C15" s="225"/>
      <c r="D15" s="225"/>
      <c r="E15" s="225"/>
      <c r="F15" s="225"/>
      <c r="G15" s="225"/>
      <c r="H15" s="224"/>
      <c r="I15" s="224"/>
      <c r="J15" s="10"/>
      <c r="L15" s="8" t="s">
        <v>179</v>
      </c>
    </row>
    <row r="16" spans="1:1025" s="8" customFormat="1" ht="15" customHeight="1" x14ac:dyDescent="0.3">
      <c r="A16" s="16">
        <v>2</v>
      </c>
      <c r="B16" s="225" t="s">
        <v>16</v>
      </c>
      <c r="C16" s="225"/>
      <c r="D16" s="225"/>
      <c r="E16" s="225"/>
      <c r="F16" s="225"/>
      <c r="G16" s="225"/>
      <c r="H16" s="224"/>
      <c r="I16" s="224"/>
      <c r="J16" s="10"/>
      <c r="L16" s="8" t="s">
        <v>180</v>
      </c>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s="8" customFormat="1" ht="15" customHeight="1" x14ac:dyDescent="0.3">
      <c r="A17" s="16">
        <v>3</v>
      </c>
      <c r="B17" s="19" t="s">
        <v>187</v>
      </c>
      <c r="C17" s="237" t="str">
        <f>'Tabela de Salários'!D8</f>
        <v>PORTEIRO</v>
      </c>
      <c r="D17" s="237"/>
      <c r="E17" s="237"/>
      <c r="F17" s="237"/>
      <c r="G17" s="237"/>
      <c r="H17" s="237"/>
      <c r="I17" s="238"/>
      <c r="J17" s="10"/>
      <c r="L17" s="8" t="s">
        <v>196</v>
      </c>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r="18" spans="1:1025" s="8" customFormat="1" ht="15" customHeight="1" x14ac:dyDescent="0.3">
      <c r="A18" s="220"/>
      <c r="B18" s="220"/>
      <c r="C18" s="220"/>
      <c r="D18" s="220"/>
      <c r="E18" s="220"/>
      <c r="F18" s="220"/>
      <c r="G18" s="220"/>
      <c r="H18" s="220"/>
      <c r="I18" s="220"/>
      <c r="J18" s="10"/>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r="19" spans="1:1025" s="8" customFormat="1" ht="15" customHeight="1" x14ac:dyDescent="0.3">
      <c r="A19" s="223" t="s">
        <v>17</v>
      </c>
      <c r="B19" s="223"/>
      <c r="C19" s="223"/>
      <c r="D19" s="223"/>
      <c r="E19" s="223"/>
      <c r="F19" s="223"/>
      <c r="G19" s="223"/>
      <c r="H19" s="223"/>
      <c r="I19" s="223"/>
      <c r="J19" s="2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s="8" customFormat="1" ht="15" customHeight="1" x14ac:dyDescent="0.3">
      <c r="A20" s="220"/>
      <c r="B20" s="220"/>
      <c r="C20" s="220"/>
      <c r="D20" s="220"/>
      <c r="E20" s="220"/>
      <c r="F20" s="220"/>
      <c r="G20" s="220"/>
      <c r="H20" s="220"/>
      <c r="I20" s="220"/>
      <c r="J20" s="10"/>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r="21" spans="1:1025" s="8" customFormat="1" ht="15" customHeight="1" x14ac:dyDescent="0.3">
      <c r="A21" s="239" t="s">
        <v>18</v>
      </c>
      <c r="B21" s="239"/>
      <c r="C21" s="239"/>
      <c r="D21" s="239"/>
      <c r="E21" s="239"/>
      <c r="F21" s="239"/>
      <c r="G21" s="239"/>
      <c r="H21" s="239"/>
      <c r="I21" s="239"/>
      <c r="J21" s="22"/>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spans="1:1025" s="8" customFormat="1" ht="15" customHeight="1" x14ac:dyDescent="0.3">
      <c r="A22" s="240" t="s">
        <v>19</v>
      </c>
      <c r="B22" s="240"/>
      <c r="C22" s="240"/>
      <c r="D22" s="240"/>
      <c r="E22" s="240"/>
      <c r="F22" s="240"/>
      <c r="G22" s="240"/>
      <c r="H22" s="240"/>
      <c r="I22" s="240"/>
      <c r="J22" s="22"/>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s="8" customFormat="1" ht="15" customHeight="1" x14ac:dyDescent="0.3">
      <c r="A23" s="23">
        <v>1</v>
      </c>
      <c r="B23" s="232" t="s">
        <v>20</v>
      </c>
      <c r="C23" s="232"/>
      <c r="D23" s="232"/>
      <c r="E23" s="232"/>
      <c r="F23" s="232"/>
      <c r="G23" s="232"/>
      <c r="H23" s="233"/>
      <c r="I23" s="234"/>
      <c r="J23" s="22"/>
      <c r="L23" s="8" t="s">
        <v>181</v>
      </c>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s="8" customFormat="1" ht="15" customHeight="1" x14ac:dyDescent="0.3">
      <c r="A24" s="23">
        <v>2</v>
      </c>
      <c r="B24" s="232" t="s">
        <v>21</v>
      </c>
      <c r="C24" s="232"/>
      <c r="D24" s="232"/>
      <c r="E24" s="232"/>
      <c r="F24" s="232"/>
      <c r="G24" s="232"/>
      <c r="H24" s="233"/>
      <c r="I24" s="234"/>
      <c r="J24" s="22"/>
      <c r="L24" s="8" t="s">
        <v>182</v>
      </c>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s="8" customFormat="1" ht="15" customHeight="1" x14ac:dyDescent="0.3">
      <c r="A25" s="23">
        <v>3</v>
      </c>
      <c r="B25" s="232" t="s">
        <v>22</v>
      </c>
      <c r="C25" s="232"/>
      <c r="D25" s="232"/>
      <c r="E25" s="232"/>
      <c r="F25" s="232"/>
      <c r="G25" s="232"/>
      <c r="H25" s="235"/>
      <c r="I25" s="236"/>
      <c r="J25" s="24"/>
      <c r="L25" s="8" t="s">
        <v>183</v>
      </c>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spans="1:1025" s="8" customFormat="1" ht="15" customHeight="1" x14ac:dyDescent="0.3">
      <c r="A26" s="23">
        <v>4</v>
      </c>
      <c r="B26" s="232" t="s">
        <v>23</v>
      </c>
      <c r="C26" s="232"/>
      <c r="D26" s="232"/>
      <c r="E26" s="232"/>
      <c r="F26" s="232"/>
      <c r="G26" s="232"/>
      <c r="H26" s="233"/>
      <c r="I26" s="234"/>
      <c r="J26" s="25"/>
      <c r="L26" s="8" t="s">
        <v>184</v>
      </c>
      <c r="M26" s="26"/>
      <c r="N26" s="26"/>
      <c r="O26" s="26"/>
      <c r="P26" s="26"/>
      <c r="Q26" s="26"/>
      <c r="R26" s="26"/>
      <c r="S26" s="26"/>
      <c r="T26" s="26"/>
      <c r="U26" s="26"/>
      <c r="V26" s="26"/>
      <c r="W26" s="26"/>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spans="1:1025" s="8" customFormat="1" ht="15" customHeight="1" x14ac:dyDescent="0.3">
      <c r="A27" s="23">
        <v>5</v>
      </c>
      <c r="B27" s="232" t="s">
        <v>24</v>
      </c>
      <c r="C27" s="232"/>
      <c r="D27" s="232"/>
      <c r="E27" s="232"/>
      <c r="F27" s="232"/>
      <c r="G27" s="232"/>
      <c r="H27" s="245"/>
      <c r="I27" s="246"/>
      <c r="J27" s="25"/>
      <c r="L27" s="8" t="s">
        <v>185</v>
      </c>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spans="1:1025" s="8" customFormat="1" ht="15" customHeight="1" x14ac:dyDescent="0.3">
      <c r="A28" s="247"/>
      <c r="B28" s="247"/>
      <c r="C28" s="247"/>
      <c r="D28" s="247"/>
      <c r="E28" s="247"/>
      <c r="F28" s="247"/>
      <c r="G28" s="247"/>
      <c r="H28" s="247"/>
      <c r="I28" s="247"/>
      <c r="J28" s="10"/>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spans="1:1025" s="8" customFormat="1" ht="15" customHeight="1" x14ac:dyDescent="0.3">
      <c r="A29" s="248" t="s">
        <v>25</v>
      </c>
      <c r="B29" s="249"/>
      <c r="C29" s="249"/>
      <c r="D29" s="249"/>
      <c r="E29" s="249"/>
      <c r="F29" s="249"/>
      <c r="G29" s="249"/>
      <c r="H29" s="249"/>
      <c r="I29" s="250"/>
      <c r="J29" s="27"/>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spans="1:1025" s="8" customFormat="1" ht="15" customHeight="1" x14ac:dyDescent="0.3">
      <c r="A30" s="28">
        <v>1</v>
      </c>
      <c r="B30" s="240" t="s">
        <v>26</v>
      </c>
      <c r="C30" s="240"/>
      <c r="D30" s="240"/>
      <c r="E30" s="240"/>
      <c r="F30" s="240"/>
      <c r="G30" s="240"/>
      <c r="H30" s="241" t="s">
        <v>27</v>
      </c>
      <c r="I30" s="241"/>
      <c r="J30" s="29"/>
      <c r="L30" s="8" t="s">
        <v>301</v>
      </c>
      <c r="M30" s="156">
        <v>1320.87</v>
      </c>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spans="1:1025" s="8" customFormat="1" ht="15" customHeight="1" x14ac:dyDescent="0.3">
      <c r="A31" s="23" t="s">
        <v>6</v>
      </c>
      <c r="B31" s="225" t="s">
        <v>28</v>
      </c>
      <c r="C31" s="225"/>
      <c r="D31" s="225"/>
      <c r="E31" s="225"/>
      <c r="F31" s="225"/>
      <c r="G31" s="225"/>
      <c r="H31" s="242">
        <f>'Tabela de Salários'!E8</f>
        <v>1722.21</v>
      </c>
      <c r="I31" s="242"/>
      <c r="J31" s="30" t="e">
        <f>((H31/(H25/220)))</f>
        <v>#DIV/0!</v>
      </c>
      <c r="K31" s="31"/>
      <c r="L31" s="243" t="s">
        <v>135</v>
      </c>
      <c r="M31" s="243"/>
      <c r="N31" s="243"/>
      <c r="O31" s="243"/>
      <c r="P31" s="243"/>
      <c r="Q31" s="243"/>
      <c r="R31" s="243"/>
      <c r="S31" s="243"/>
      <c r="T31" s="243"/>
      <c r="U31" s="243"/>
      <c r="V31" s="243"/>
      <c r="W31" s="243"/>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spans="1:1025" s="8" customFormat="1" ht="48.6" customHeight="1" x14ac:dyDescent="0.3">
      <c r="A32" s="32" t="s">
        <v>8</v>
      </c>
      <c r="B32" s="33" t="s">
        <v>29</v>
      </c>
      <c r="C32" s="34"/>
      <c r="D32" s="35" t="s">
        <v>134</v>
      </c>
      <c r="E32" s="35" t="s">
        <v>130</v>
      </c>
      <c r="F32" s="155">
        <v>0.3</v>
      </c>
      <c r="G32" s="36"/>
      <c r="H32" s="242">
        <f>IF(E32="N",0,M30*F32)</f>
        <v>0</v>
      </c>
      <c r="I32" s="242"/>
      <c r="J32" s="37"/>
      <c r="L32" s="244" t="s">
        <v>192</v>
      </c>
      <c r="M32" s="244"/>
      <c r="N32" s="244"/>
      <c r="O32" s="244"/>
      <c r="P32" s="244"/>
      <c r="Q32" s="244"/>
      <c r="R32" s="244"/>
      <c r="S32" s="6"/>
      <c r="T32" s="6"/>
      <c r="U32" s="6"/>
      <c r="V32" s="6"/>
      <c r="W32" s="6"/>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spans="1:1025" s="8" customFormat="1" ht="52.5" customHeight="1" x14ac:dyDescent="0.3">
      <c r="A33" s="32" t="s">
        <v>10</v>
      </c>
      <c r="B33" s="33" t="s">
        <v>30</v>
      </c>
      <c r="C33" s="34"/>
      <c r="D33" s="35" t="s">
        <v>134</v>
      </c>
      <c r="E33" s="35" t="s">
        <v>198</v>
      </c>
      <c r="F33" s="38">
        <v>1320.87</v>
      </c>
      <c r="G33" s="39">
        <v>0.2</v>
      </c>
      <c r="H33" s="254">
        <f>IF(E33="N",0,F33*G33)</f>
        <v>264.17399999999998</v>
      </c>
      <c r="I33" s="242"/>
      <c r="J33" s="37"/>
      <c r="L33" s="244" t="s">
        <v>302</v>
      </c>
      <c r="M33" s="244"/>
      <c r="N33" s="244"/>
      <c r="O33" s="244"/>
      <c r="P33" s="244"/>
      <c r="Q33" s="244"/>
      <c r="R33" s="244"/>
      <c r="S33" s="40"/>
      <c r="T33" s="40"/>
      <c r="U33" s="40"/>
      <c r="V33" s="40"/>
      <c r="W33" s="40"/>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spans="1:1025" s="8" customFormat="1" ht="15" customHeight="1" x14ac:dyDescent="0.3">
      <c r="A34" s="23" t="s">
        <v>12</v>
      </c>
      <c r="B34" s="255" t="s">
        <v>31</v>
      </c>
      <c r="C34" s="256"/>
      <c r="D34" s="256"/>
      <c r="E34" s="256"/>
      <c r="F34" s="256"/>
      <c r="G34" s="257"/>
      <c r="H34" s="242"/>
      <c r="I34" s="242"/>
      <c r="J34" s="41"/>
      <c r="L34" s="243"/>
      <c r="M34" s="243"/>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spans="1:1025" s="8" customFormat="1" ht="15" customHeight="1" x14ac:dyDescent="0.3">
      <c r="A35" s="23" t="s">
        <v>32</v>
      </c>
      <c r="B35" s="255" t="s">
        <v>33</v>
      </c>
      <c r="C35" s="256"/>
      <c r="D35" s="256"/>
      <c r="E35" s="256"/>
      <c r="F35" s="256"/>
      <c r="G35" s="257"/>
      <c r="H35" s="242"/>
      <c r="I35" s="242"/>
      <c r="J35" s="41"/>
      <c r="L35" s="243"/>
      <c r="M35" s="243"/>
      <c r="Q35" s="3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spans="1:1025" s="8" customFormat="1" ht="15" customHeight="1" x14ac:dyDescent="0.3">
      <c r="A36" s="124" t="s">
        <v>34</v>
      </c>
      <c r="B36" s="361" t="s">
        <v>35</v>
      </c>
      <c r="C36" s="361"/>
      <c r="D36" s="361"/>
      <c r="E36" s="361"/>
      <c r="F36" s="361"/>
      <c r="G36" s="361"/>
      <c r="H36" s="252"/>
      <c r="I36" s="252"/>
      <c r="J36" s="42"/>
      <c r="L36" s="243"/>
      <c r="M36" s="243"/>
      <c r="O36" s="9"/>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spans="1:1025" s="8" customFormat="1" ht="15" customHeight="1" x14ac:dyDescent="0.3">
      <c r="A37" s="23" t="s">
        <v>36</v>
      </c>
      <c r="B37" s="232" t="s">
        <v>37</v>
      </c>
      <c r="C37" s="232"/>
      <c r="D37" s="232"/>
      <c r="E37" s="232"/>
      <c r="F37" s="232"/>
      <c r="G37" s="232"/>
      <c r="H37" s="253"/>
      <c r="I37" s="253"/>
      <c r="J37" s="43"/>
      <c r="K37" s="31"/>
      <c r="L37" s="243"/>
      <c r="M37" s="243"/>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spans="1:1025" s="8" customFormat="1" ht="15" customHeight="1" x14ac:dyDescent="0.3">
      <c r="A38" s="259" t="s">
        <v>38</v>
      </c>
      <c r="B38" s="259"/>
      <c r="C38" s="259"/>
      <c r="D38" s="259"/>
      <c r="E38" s="259"/>
      <c r="F38" s="259"/>
      <c r="G38" s="259"/>
      <c r="H38" s="260">
        <f>SUM(H31:I37)</f>
        <v>1986.384</v>
      </c>
      <c r="I38" s="260"/>
      <c r="J38" s="44"/>
      <c r="L38" s="8" t="s">
        <v>137</v>
      </c>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spans="1:1025" s="8" customFormat="1" ht="15" customHeight="1" x14ac:dyDescent="0.3">
      <c r="A39" s="247"/>
      <c r="B39" s="247"/>
      <c r="C39" s="247"/>
      <c r="D39" s="247"/>
      <c r="E39" s="247"/>
      <c r="F39" s="247"/>
      <c r="G39" s="247"/>
      <c r="H39" s="247"/>
      <c r="I39" s="247"/>
      <c r="J39" s="10"/>
      <c r="K39" s="26"/>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spans="1:1025" s="8" customFormat="1" ht="15" customHeight="1" x14ac:dyDescent="0.3">
      <c r="A40" s="248" t="s">
        <v>39</v>
      </c>
      <c r="B40" s="249"/>
      <c r="C40" s="249"/>
      <c r="D40" s="249"/>
      <c r="E40" s="249"/>
      <c r="F40" s="249"/>
      <c r="G40" s="249"/>
      <c r="H40" s="249"/>
      <c r="I40" s="250"/>
      <c r="J40" s="10"/>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spans="1:1025" s="8" customFormat="1" ht="15" customHeight="1" x14ac:dyDescent="0.3">
      <c r="A41" s="240" t="s">
        <v>40</v>
      </c>
      <c r="B41" s="240"/>
      <c r="C41" s="240"/>
      <c r="D41" s="240"/>
      <c r="E41" s="240"/>
      <c r="F41" s="240"/>
      <c r="G41" s="240"/>
      <c r="H41" s="240"/>
      <c r="I41" s="240"/>
      <c r="J41" s="10"/>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spans="1:1025" s="8" customFormat="1" ht="15" customHeight="1" x14ac:dyDescent="0.3">
      <c r="A42" s="28" t="s">
        <v>41</v>
      </c>
      <c r="B42" s="240" t="s">
        <v>42</v>
      </c>
      <c r="C42" s="240"/>
      <c r="D42" s="240"/>
      <c r="E42" s="240"/>
      <c r="F42" s="240"/>
      <c r="G42" s="240"/>
      <c r="H42" s="28" t="s">
        <v>43</v>
      </c>
      <c r="I42" s="45" t="s">
        <v>27</v>
      </c>
      <c r="J42" s="10"/>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spans="1:1025" s="8" customFormat="1" ht="15" customHeight="1" x14ac:dyDescent="0.3">
      <c r="A43" s="23" t="s">
        <v>6</v>
      </c>
      <c r="B43" s="232" t="s">
        <v>44</v>
      </c>
      <c r="C43" s="232"/>
      <c r="D43" s="232"/>
      <c r="E43" s="232"/>
      <c r="F43" s="232"/>
      <c r="G43" s="232"/>
      <c r="H43" s="46">
        <f>ROUND(1/12,4)</f>
        <v>8.3299999999999999E-2</v>
      </c>
      <c r="I43" s="47">
        <f>H43*H38</f>
        <v>165.46578719999999</v>
      </c>
      <c r="J43" s="10"/>
      <c r="L43" s="243" t="s">
        <v>136</v>
      </c>
      <c r="M43" s="243"/>
      <c r="N43" s="243"/>
      <c r="O43" s="243"/>
      <c r="P43" s="243"/>
      <c r="Q43" s="243"/>
      <c r="R43" s="243"/>
      <c r="S43" s="243"/>
      <c r="T43" s="243"/>
      <c r="U43" s="243"/>
      <c r="V43" s="243"/>
      <c r="W43" s="243"/>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spans="1:1025" s="8" customFormat="1" ht="35.4" customHeight="1" x14ac:dyDescent="0.3">
      <c r="A44" s="23" t="s">
        <v>8</v>
      </c>
      <c r="B44" s="232" t="s">
        <v>202</v>
      </c>
      <c r="C44" s="232"/>
      <c r="D44" s="232"/>
      <c r="E44" s="232"/>
      <c r="F44" s="232"/>
      <c r="G44" s="232"/>
      <c r="H44" s="46">
        <v>0.121</v>
      </c>
      <c r="I44" s="47">
        <f>ROUND(H44*H38,2)</f>
        <v>240.35</v>
      </c>
      <c r="J44" s="10"/>
      <c r="L44" s="244" t="s">
        <v>217</v>
      </c>
      <c r="M44" s="244"/>
      <c r="N44" s="244"/>
      <c r="O44" s="244"/>
      <c r="P44" s="244"/>
      <c r="Q44" s="244"/>
      <c r="R44" s="244"/>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spans="1:1025" s="48" customFormat="1" ht="15" customHeight="1" x14ac:dyDescent="0.3">
      <c r="A45" s="32" t="s">
        <v>10</v>
      </c>
      <c r="B45" s="258" t="s">
        <v>307</v>
      </c>
      <c r="C45" s="258"/>
      <c r="D45" s="258"/>
      <c r="E45" s="258"/>
      <c r="F45" s="258"/>
      <c r="G45" s="258"/>
      <c r="H45" s="89">
        <f>(ROUND((SUM(H43:H44)*H58),4))</f>
        <v>7.5200000000000003E-2</v>
      </c>
      <c r="I45" s="106">
        <f>ROUND(H45*H38,2)</f>
        <v>149.38</v>
      </c>
      <c r="J45" s="10"/>
      <c r="K45" s="1"/>
      <c r="L45" s="244"/>
      <c r="M45" s="244"/>
      <c r="N45" s="244"/>
      <c r="O45" s="244"/>
      <c r="P45" s="244"/>
      <c r="Q45" s="244"/>
      <c r="R45" s="244"/>
      <c r="S45" s="244"/>
      <c r="T45" s="244"/>
      <c r="U45" s="244"/>
      <c r="V45" s="244"/>
      <c r="W45" s="244"/>
      <c r="AW45" s="49"/>
      <c r="AX45" s="49"/>
      <c r="AY45" s="49"/>
      <c r="AZ45" s="49"/>
      <c r="BA45" s="49"/>
      <c r="BB45" s="49"/>
      <c r="BC45" s="49"/>
      <c r="BD45" s="49"/>
      <c r="BE45" s="49"/>
      <c r="BF45" s="49"/>
      <c r="BG45" s="49"/>
      <c r="BH45" s="49"/>
      <c r="BI45" s="49"/>
      <c r="BJ45" s="49"/>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c r="DJ45" s="49"/>
      <c r="DK45" s="49"/>
      <c r="DL45" s="49"/>
      <c r="DM45" s="49"/>
      <c r="DN45" s="49"/>
      <c r="DO45" s="49"/>
      <c r="DP45" s="49"/>
      <c r="DQ45" s="49"/>
      <c r="DR45" s="49"/>
      <c r="DS45" s="49"/>
      <c r="DT45" s="49"/>
      <c r="DU45" s="49"/>
      <c r="DV45" s="49"/>
      <c r="DW45" s="49"/>
      <c r="DX45" s="49"/>
      <c r="DY45" s="49"/>
      <c r="DZ45" s="49"/>
      <c r="EA45" s="49"/>
      <c r="EB45" s="49"/>
      <c r="EC45" s="49"/>
      <c r="ED45" s="49"/>
      <c r="EE45" s="49"/>
      <c r="EF45" s="49"/>
      <c r="EG45" s="49"/>
      <c r="EH45" s="49"/>
      <c r="EI45" s="49"/>
      <c r="EJ45" s="49"/>
      <c r="EK45" s="49"/>
      <c r="EL45" s="49"/>
      <c r="EM45" s="49"/>
      <c r="EN45" s="49"/>
      <c r="EO45" s="49"/>
      <c r="EP45" s="49"/>
      <c r="EQ45" s="49"/>
      <c r="ER45" s="49"/>
      <c r="ES45" s="49"/>
      <c r="ET45" s="49"/>
      <c r="EU45" s="49"/>
      <c r="EV45" s="49"/>
      <c r="EW45" s="49"/>
      <c r="EX45" s="49"/>
      <c r="EY45" s="49"/>
      <c r="EZ45" s="49"/>
      <c r="FA45" s="49"/>
      <c r="FB45" s="49"/>
      <c r="FC45" s="49"/>
      <c r="FD45" s="49"/>
      <c r="FE45" s="49"/>
      <c r="FF45" s="49"/>
      <c r="FG45" s="49"/>
      <c r="FH45" s="49"/>
      <c r="FI45" s="49"/>
      <c r="FJ45" s="49"/>
      <c r="FK45" s="49"/>
      <c r="FL45" s="49"/>
      <c r="FM45" s="49"/>
      <c r="FN45" s="49"/>
      <c r="FO45" s="49"/>
      <c r="FP45" s="49"/>
      <c r="FQ45" s="49"/>
      <c r="FR45" s="49"/>
      <c r="FS45" s="49"/>
      <c r="FT45" s="49"/>
      <c r="FU45" s="49"/>
      <c r="FV45" s="49"/>
      <c r="FW45" s="49"/>
      <c r="FX45" s="49"/>
      <c r="FY45" s="49"/>
      <c r="FZ45" s="49"/>
      <c r="GA45" s="49"/>
      <c r="GB45" s="49"/>
      <c r="GC45" s="49"/>
      <c r="GD45" s="49"/>
      <c r="GE45" s="49"/>
      <c r="GF45" s="49"/>
      <c r="GG45" s="49"/>
      <c r="GH45" s="49"/>
      <c r="GI45" s="49"/>
      <c r="GJ45" s="49"/>
      <c r="GK45" s="49"/>
      <c r="GL45" s="49"/>
      <c r="GM45" s="49"/>
      <c r="GN45" s="49"/>
      <c r="GO45" s="49"/>
      <c r="GP45" s="49"/>
      <c r="GQ45" s="49"/>
      <c r="GR45" s="49"/>
      <c r="GS45" s="49"/>
      <c r="GT45" s="49"/>
      <c r="GU45" s="49"/>
      <c r="GV45" s="49"/>
      <c r="GW45" s="49"/>
      <c r="GX45" s="49"/>
      <c r="GY45" s="49"/>
      <c r="GZ45" s="49"/>
      <c r="HA45" s="49"/>
      <c r="HB45" s="49"/>
      <c r="HC45" s="49"/>
      <c r="HD45" s="49"/>
      <c r="HE45" s="49"/>
      <c r="HF45" s="49"/>
      <c r="HG45" s="49"/>
      <c r="HH45" s="49"/>
      <c r="HI45" s="49"/>
      <c r="HJ45" s="49"/>
      <c r="HK45" s="49"/>
      <c r="HL45" s="49"/>
      <c r="HM45" s="49"/>
      <c r="HN45" s="49"/>
      <c r="HO45" s="49"/>
      <c r="HP45" s="49"/>
      <c r="HQ45" s="49"/>
      <c r="HR45" s="49"/>
      <c r="HS45" s="49"/>
      <c r="HT45" s="49"/>
      <c r="HU45" s="49"/>
      <c r="HV45" s="49"/>
      <c r="HW45" s="49"/>
      <c r="HX45" s="49"/>
      <c r="HY45" s="49"/>
      <c r="HZ45" s="49"/>
      <c r="IA45" s="49"/>
      <c r="IB45" s="49"/>
      <c r="IC45" s="49"/>
      <c r="ID45" s="49"/>
      <c r="IE45" s="49"/>
      <c r="IF45" s="49"/>
      <c r="IG45" s="49"/>
      <c r="IH45" s="49"/>
      <c r="II45" s="49"/>
      <c r="IJ45" s="49"/>
      <c r="IK45" s="49"/>
      <c r="IL45" s="49"/>
      <c r="IM45" s="49"/>
      <c r="IN45" s="49"/>
      <c r="IO45" s="49"/>
      <c r="IP45" s="49"/>
      <c r="IQ45" s="49"/>
      <c r="IR45" s="49"/>
      <c r="IS45" s="49"/>
      <c r="IT45" s="49"/>
      <c r="IU45" s="49"/>
      <c r="IV45" s="49"/>
      <c r="IW45" s="49"/>
      <c r="IX45" s="49"/>
      <c r="IY45" s="49"/>
      <c r="IZ45" s="49"/>
      <c r="JA45" s="49"/>
      <c r="JB45" s="49"/>
      <c r="JC45" s="49"/>
      <c r="JD45" s="49"/>
      <c r="JE45" s="49"/>
      <c r="JF45" s="49"/>
      <c r="JG45" s="49"/>
      <c r="JH45" s="49"/>
      <c r="JI45" s="49"/>
      <c r="JJ45" s="49"/>
      <c r="JK45" s="49"/>
      <c r="JL45" s="49"/>
      <c r="JM45" s="49"/>
      <c r="JN45" s="49"/>
      <c r="JO45" s="49"/>
      <c r="JP45" s="49"/>
      <c r="JQ45" s="49"/>
      <c r="JR45" s="49"/>
      <c r="JS45" s="49"/>
      <c r="JT45" s="49"/>
      <c r="JU45" s="49"/>
      <c r="JV45" s="49"/>
      <c r="JW45" s="49"/>
      <c r="JX45" s="49"/>
      <c r="JY45" s="49"/>
      <c r="JZ45" s="49"/>
      <c r="KA45" s="49"/>
      <c r="KB45" s="49"/>
      <c r="KC45" s="49"/>
      <c r="KD45" s="49"/>
      <c r="KE45" s="49"/>
      <c r="KF45" s="49"/>
      <c r="KG45" s="49"/>
      <c r="KH45" s="49"/>
      <c r="KI45" s="49"/>
      <c r="KJ45" s="49"/>
      <c r="KK45" s="49"/>
      <c r="KL45" s="49"/>
      <c r="KM45" s="49"/>
      <c r="KN45" s="49"/>
      <c r="KO45" s="49"/>
      <c r="KP45" s="49"/>
      <c r="KQ45" s="49"/>
      <c r="KR45" s="49"/>
      <c r="KS45" s="49"/>
      <c r="KT45" s="49"/>
      <c r="KU45" s="49"/>
      <c r="KV45" s="49"/>
      <c r="KW45" s="49"/>
      <c r="KX45" s="49"/>
      <c r="KY45" s="49"/>
      <c r="KZ45" s="49"/>
      <c r="LA45" s="49"/>
      <c r="LB45" s="49"/>
      <c r="LC45" s="49"/>
      <c r="LD45" s="49"/>
      <c r="LE45" s="49"/>
      <c r="LF45" s="49"/>
      <c r="LG45" s="49"/>
      <c r="LH45" s="49"/>
      <c r="LI45" s="49"/>
      <c r="LJ45" s="49"/>
      <c r="LK45" s="49"/>
      <c r="LL45" s="49"/>
      <c r="LM45" s="49"/>
      <c r="LN45" s="49"/>
      <c r="LO45" s="49"/>
      <c r="LP45" s="49"/>
      <c r="LQ45" s="49"/>
      <c r="LR45" s="49"/>
      <c r="LS45" s="49"/>
      <c r="LT45" s="49"/>
      <c r="LU45" s="49"/>
      <c r="LV45" s="49"/>
      <c r="LW45" s="49"/>
      <c r="LX45" s="49"/>
      <c r="LY45" s="49"/>
      <c r="LZ45" s="49"/>
      <c r="MA45" s="49"/>
      <c r="MB45" s="49"/>
      <c r="MC45" s="49"/>
      <c r="MD45" s="49"/>
      <c r="ME45" s="49"/>
      <c r="MF45" s="49"/>
      <c r="MG45" s="49"/>
      <c r="MH45" s="49"/>
      <c r="MI45" s="49"/>
      <c r="MJ45" s="49"/>
      <c r="MK45" s="49"/>
      <c r="ML45" s="49"/>
      <c r="MM45" s="49"/>
      <c r="MN45" s="49"/>
      <c r="MO45" s="49"/>
      <c r="MP45" s="49"/>
      <c r="MQ45" s="49"/>
      <c r="MR45" s="49"/>
      <c r="MS45" s="49"/>
      <c r="MT45" s="49"/>
      <c r="MU45" s="49"/>
      <c r="MV45" s="49"/>
      <c r="MW45" s="49"/>
      <c r="MX45" s="49"/>
      <c r="MY45" s="49"/>
      <c r="MZ45" s="49"/>
      <c r="NA45" s="49"/>
      <c r="NB45" s="49"/>
      <c r="NC45" s="49"/>
      <c r="ND45" s="49"/>
      <c r="NE45" s="49"/>
      <c r="NF45" s="49"/>
      <c r="NG45" s="49"/>
      <c r="NH45" s="49"/>
      <c r="NI45" s="49"/>
      <c r="NJ45" s="49"/>
      <c r="NK45" s="49"/>
      <c r="NL45" s="49"/>
      <c r="NM45" s="49"/>
      <c r="NN45" s="49"/>
      <c r="NO45" s="49"/>
      <c r="NP45" s="49"/>
      <c r="NQ45" s="49"/>
      <c r="NR45" s="49"/>
      <c r="NS45" s="49"/>
      <c r="NT45" s="49"/>
      <c r="NU45" s="49"/>
      <c r="NV45" s="49"/>
      <c r="NW45" s="49"/>
      <c r="NX45" s="49"/>
      <c r="NY45" s="49"/>
      <c r="NZ45" s="49"/>
      <c r="OA45" s="49"/>
      <c r="OB45" s="49"/>
      <c r="OC45" s="49"/>
      <c r="OD45" s="49"/>
      <c r="OE45" s="49"/>
      <c r="OF45" s="49"/>
      <c r="OG45" s="49"/>
      <c r="OH45" s="49"/>
      <c r="OI45" s="49"/>
      <c r="OJ45" s="49"/>
      <c r="OK45" s="49"/>
      <c r="OL45" s="49"/>
      <c r="OM45" s="49"/>
      <c r="ON45" s="49"/>
      <c r="OO45" s="49"/>
      <c r="OP45" s="49"/>
      <c r="OQ45" s="49"/>
      <c r="OR45" s="49"/>
      <c r="OS45" s="49"/>
      <c r="OT45" s="49"/>
      <c r="OU45" s="49"/>
      <c r="OV45" s="49"/>
      <c r="OW45" s="49"/>
      <c r="OX45" s="49"/>
      <c r="OY45" s="49"/>
      <c r="OZ45" s="49"/>
      <c r="PA45" s="49"/>
      <c r="PB45" s="49"/>
      <c r="PC45" s="49"/>
      <c r="PD45" s="49"/>
      <c r="PE45" s="49"/>
      <c r="PF45" s="49"/>
      <c r="PG45" s="49"/>
      <c r="PH45" s="49"/>
      <c r="PI45" s="49"/>
      <c r="PJ45" s="49"/>
      <c r="PK45" s="49"/>
      <c r="PL45" s="49"/>
      <c r="PM45" s="49"/>
      <c r="PN45" s="49"/>
      <c r="PO45" s="49"/>
      <c r="PP45" s="49"/>
      <c r="PQ45" s="49"/>
      <c r="PR45" s="49"/>
      <c r="PS45" s="49"/>
      <c r="PT45" s="49"/>
      <c r="PU45" s="49"/>
      <c r="PV45" s="49"/>
      <c r="PW45" s="49"/>
      <c r="PX45" s="49"/>
      <c r="PY45" s="49"/>
      <c r="PZ45" s="49"/>
      <c r="QA45" s="49"/>
      <c r="QB45" s="49"/>
      <c r="QC45" s="49"/>
      <c r="QD45" s="49"/>
      <c r="QE45" s="49"/>
      <c r="QF45" s="49"/>
      <c r="QG45" s="49"/>
      <c r="QH45" s="49"/>
      <c r="QI45" s="49"/>
      <c r="QJ45" s="49"/>
      <c r="QK45" s="49"/>
      <c r="QL45" s="49"/>
      <c r="QM45" s="49"/>
      <c r="QN45" s="49"/>
      <c r="QO45" s="49"/>
      <c r="QP45" s="49"/>
      <c r="QQ45" s="49"/>
      <c r="QR45" s="49"/>
      <c r="QS45" s="49"/>
      <c r="QT45" s="49"/>
      <c r="QU45" s="49"/>
      <c r="QV45" s="49"/>
      <c r="QW45" s="49"/>
      <c r="QX45" s="49"/>
      <c r="QY45" s="49"/>
      <c r="QZ45" s="49"/>
      <c r="RA45" s="49"/>
      <c r="RB45" s="49"/>
      <c r="RC45" s="49"/>
      <c r="RD45" s="49"/>
      <c r="RE45" s="49"/>
      <c r="RF45" s="49"/>
      <c r="RG45" s="49"/>
      <c r="RH45" s="49"/>
      <c r="RI45" s="49"/>
      <c r="RJ45" s="49"/>
      <c r="RK45" s="49"/>
      <c r="RL45" s="49"/>
      <c r="RM45" s="49"/>
      <c r="RN45" s="49"/>
      <c r="RO45" s="49"/>
      <c r="RP45" s="49"/>
      <c r="RQ45" s="49"/>
      <c r="RR45" s="49"/>
      <c r="RS45" s="49"/>
      <c r="RT45" s="49"/>
      <c r="RU45" s="49"/>
      <c r="RV45" s="49"/>
      <c r="RW45" s="49"/>
      <c r="RX45" s="49"/>
      <c r="RY45" s="49"/>
      <c r="RZ45" s="49"/>
      <c r="SA45" s="49"/>
      <c r="SB45" s="49"/>
      <c r="SC45" s="49"/>
      <c r="SD45" s="49"/>
      <c r="SE45" s="49"/>
      <c r="SF45" s="49"/>
      <c r="SG45" s="49"/>
      <c r="SH45" s="49"/>
      <c r="SI45" s="49"/>
      <c r="SJ45" s="49"/>
      <c r="SK45" s="49"/>
      <c r="SL45" s="49"/>
      <c r="SM45" s="49"/>
      <c r="SN45" s="49"/>
      <c r="SO45" s="49"/>
      <c r="SP45" s="49"/>
      <c r="SQ45" s="49"/>
      <c r="SR45" s="49"/>
      <c r="SS45" s="49"/>
      <c r="ST45" s="49"/>
      <c r="SU45" s="49"/>
      <c r="SV45" s="49"/>
      <c r="SW45" s="49"/>
      <c r="SX45" s="49"/>
      <c r="SY45" s="49"/>
      <c r="SZ45" s="49"/>
      <c r="TA45" s="49"/>
      <c r="TB45" s="49"/>
      <c r="TC45" s="49"/>
      <c r="TD45" s="49"/>
      <c r="TE45" s="49"/>
      <c r="TF45" s="49"/>
      <c r="TG45" s="49"/>
      <c r="TH45" s="49"/>
      <c r="TI45" s="49"/>
      <c r="TJ45" s="49"/>
      <c r="TK45" s="49"/>
      <c r="TL45" s="49"/>
      <c r="TM45" s="49"/>
      <c r="TN45" s="49"/>
      <c r="TO45" s="49"/>
      <c r="TP45" s="49"/>
      <c r="TQ45" s="49"/>
      <c r="TR45" s="49"/>
      <c r="TS45" s="49"/>
      <c r="TT45" s="49"/>
      <c r="TU45" s="49"/>
      <c r="TV45" s="49"/>
      <c r="TW45" s="49"/>
      <c r="TX45" s="49"/>
      <c r="TY45" s="49"/>
      <c r="TZ45" s="49"/>
      <c r="UA45" s="49"/>
      <c r="UB45" s="49"/>
      <c r="UC45" s="49"/>
      <c r="UD45" s="49"/>
      <c r="UE45" s="49"/>
      <c r="UF45" s="49"/>
      <c r="UG45" s="49"/>
      <c r="UH45" s="49"/>
      <c r="UI45" s="49"/>
      <c r="UJ45" s="49"/>
      <c r="UK45" s="49"/>
      <c r="UL45" s="49"/>
      <c r="UM45" s="49"/>
      <c r="UN45" s="49"/>
      <c r="UO45" s="49"/>
      <c r="UP45" s="49"/>
      <c r="UQ45" s="49"/>
      <c r="UR45" s="49"/>
      <c r="US45" s="49"/>
      <c r="UT45" s="49"/>
      <c r="UU45" s="49"/>
      <c r="UV45" s="49"/>
      <c r="UW45" s="49"/>
      <c r="UX45" s="49"/>
      <c r="UY45" s="49"/>
      <c r="UZ45" s="49"/>
      <c r="VA45" s="49"/>
      <c r="VB45" s="49"/>
      <c r="VC45" s="49"/>
      <c r="VD45" s="49"/>
      <c r="VE45" s="49"/>
      <c r="VF45" s="49"/>
      <c r="VG45" s="49"/>
      <c r="VH45" s="49"/>
      <c r="VI45" s="49"/>
      <c r="VJ45" s="49"/>
      <c r="VK45" s="49"/>
      <c r="VL45" s="49"/>
      <c r="VM45" s="49"/>
      <c r="VN45" s="49"/>
      <c r="VO45" s="49"/>
      <c r="VP45" s="49"/>
      <c r="VQ45" s="49"/>
      <c r="VR45" s="49"/>
      <c r="VS45" s="49"/>
      <c r="VT45" s="49"/>
      <c r="VU45" s="49"/>
      <c r="VV45" s="49"/>
      <c r="VW45" s="49"/>
      <c r="VX45" s="49"/>
      <c r="VY45" s="49"/>
      <c r="VZ45" s="49"/>
      <c r="WA45" s="49"/>
      <c r="WB45" s="49"/>
      <c r="WC45" s="49"/>
      <c r="WD45" s="49"/>
      <c r="WE45" s="49"/>
      <c r="WF45" s="49"/>
      <c r="WG45" s="49"/>
      <c r="WH45" s="49"/>
      <c r="WI45" s="49"/>
      <c r="WJ45" s="49"/>
      <c r="WK45" s="49"/>
      <c r="WL45" s="49"/>
      <c r="WM45" s="49"/>
      <c r="WN45" s="49"/>
      <c r="WO45" s="49"/>
      <c r="WP45" s="49"/>
      <c r="WQ45" s="49"/>
      <c r="WR45" s="49"/>
      <c r="WS45" s="49"/>
      <c r="WT45" s="49"/>
      <c r="WU45" s="49"/>
      <c r="WV45" s="49"/>
      <c r="WW45" s="49"/>
      <c r="WX45" s="49"/>
      <c r="WY45" s="49"/>
      <c r="WZ45" s="49"/>
      <c r="XA45" s="49"/>
      <c r="XB45" s="49"/>
      <c r="XC45" s="49"/>
      <c r="XD45" s="49"/>
      <c r="XE45" s="49"/>
      <c r="XF45" s="49"/>
      <c r="XG45" s="49"/>
      <c r="XH45" s="49"/>
      <c r="XI45" s="49"/>
      <c r="XJ45" s="49"/>
      <c r="XK45" s="49"/>
      <c r="XL45" s="49"/>
      <c r="XM45" s="49"/>
      <c r="XN45" s="49"/>
      <c r="XO45" s="49"/>
      <c r="XP45" s="49"/>
      <c r="XQ45" s="49"/>
      <c r="XR45" s="49"/>
      <c r="XS45" s="49"/>
      <c r="XT45" s="49"/>
      <c r="XU45" s="49"/>
      <c r="XV45" s="49"/>
      <c r="XW45" s="49"/>
      <c r="XX45" s="49"/>
      <c r="XY45" s="49"/>
      <c r="XZ45" s="49"/>
      <c r="YA45" s="49"/>
      <c r="YB45" s="49"/>
      <c r="YC45" s="49"/>
      <c r="YD45" s="49"/>
      <c r="YE45" s="49"/>
      <c r="YF45" s="49"/>
      <c r="YG45" s="49"/>
      <c r="YH45" s="49"/>
      <c r="YI45" s="49"/>
      <c r="YJ45" s="49"/>
      <c r="YK45" s="49"/>
      <c r="YL45" s="49"/>
      <c r="YM45" s="49"/>
      <c r="YN45" s="49"/>
      <c r="YO45" s="49"/>
      <c r="YP45" s="49"/>
      <c r="YQ45" s="49"/>
      <c r="YR45" s="49"/>
      <c r="YS45" s="49"/>
      <c r="YT45" s="49"/>
      <c r="YU45" s="49"/>
      <c r="YV45" s="49"/>
      <c r="YW45" s="49"/>
      <c r="YX45" s="49"/>
      <c r="YY45" s="49"/>
      <c r="YZ45" s="49"/>
      <c r="ZA45" s="49"/>
      <c r="ZB45" s="49"/>
      <c r="ZC45" s="49"/>
      <c r="ZD45" s="49"/>
      <c r="ZE45" s="49"/>
      <c r="ZF45" s="49"/>
      <c r="ZG45" s="49"/>
      <c r="ZH45" s="49"/>
      <c r="ZI45" s="49"/>
      <c r="ZJ45" s="49"/>
      <c r="ZK45" s="49"/>
      <c r="ZL45" s="49"/>
      <c r="ZM45" s="49"/>
      <c r="ZN45" s="49"/>
      <c r="ZO45" s="49"/>
      <c r="ZP45" s="49"/>
      <c r="ZQ45" s="49"/>
      <c r="ZR45" s="49"/>
      <c r="ZS45" s="49"/>
      <c r="ZT45" s="49"/>
      <c r="ZU45" s="49"/>
      <c r="ZV45" s="49"/>
      <c r="ZW45" s="49"/>
      <c r="ZX45" s="49"/>
      <c r="ZY45" s="49"/>
      <c r="ZZ45" s="49"/>
      <c r="AAA45" s="49"/>
      <c r="AAB45" s="49"/>
      <c r="AAC45" s="49"/>
      <c r="AAD45" s="49"/>
      <c r="AAE45" s="49"/>
      <c r="AAF45" s="49"/>
      <c r="AAG45" s="49"/>
      <c r="AAH45" s="49"/>
      <c r="AAI45" s="49"/>
      <c r="AAJ45" s="49"/>
      <c r="AAK45" s="49"/>
      <c r="AAL45" s="49"/>
      <c r="AAM45" s="49"/>
      <c r="AAN45" s="49"/>
      <c r="AAO45" s="49"/>
      <c r="AAP45" s="49"/>
      <c r="AAQ45" s="49"/>
      <c r="AAR45" s="49"/>
      <c r="AAS45" s="49"/>
      <c r="AAT45" s="49"/>
      <c r="AAU45" s="49"/>
      <c r="AAV45" s="49"/>
      <c r="AAW45" s="49"/>
      <c r="AAX45" s="49"/>
      <c r="AAY45" s="49"/>
      <c r="AAZ45" s="49"/>
      <c r="ABA45" s="49"/>
      <c r="ABB45" s="49"/>
      <c r="ABC45" s="49"/>
      <c r="ABD45" s="49"/>
      <c r="ABE45" s="49"/>
      <c r="ABF45" s="49"/>
      <c r="ABG45" s="49"/>
      <c r="ABH45" s="49"/>
      <c r="ABI45" s="49"/>
      <c r="ABJ45" s="49"/>
      <c r="ABK45" s="49"/>
      <c r="ABL45" s="49"/>
      <c r="ABM45" s="49"/>
      <c r="ABN45" s="49"/>
      <c r="ABO45" s="49"/>
      <c r="ABP45" s="49"/>
      <c r="ABQ45" s="49"/>
      <c r="ABR45" s="49"/>
      <c r="ABS45" s="49"/>
      <c r="ABT45" s="49"/>
      <c r="ABU45" s="49"/>
      <c r="ABV45" s="49"/>
      <c r="ABW45" s="49"/>
      <c r="ABX45" s="49"/>
      <c r="ABY45" s="49"/>
      <c r="ABZ45" s="49"/>
      <c r="ACA45" s="49"/>
      <c r="ACB45" s="49"/>
      <c r="ACC45" s="49"/>
      <c r="ACD45" s="49"/>
      <c r="ACE45" s="49"/>
      <c r="ACF45" s="49"/>
      <c r="ACG45" s="49"/>
      <c r="ACH45" s="49"/>
      <c r="ACI45" s="49"/>
      <c r="ACJ45" s="49"/>
      <c r="ACK45" s="49"/>
      <c r="ACL45" s="49"/>
      <c r="ACM45" s="49"/>
      <c r="ACN45" s="49"/>
      <c r="ACO45" s="49"/>
      <c r="ACP45" s="49"/>
      <c r="ACQ45" s="49"/>
      <c r="ACR45" s="49"/>
      <c r="ACS45" s="49"/>
      <c r="ACT45" s="49"/>
      <c r="ACU45" s="49"/>
      <c r="ACV45" s="49"/>
      <c r="ACW45" s="49"/>
      <c r="ACX45" s="49"/>
      <c r="ACY45" s="49"/>
      <c r="ACZ45" s="49"/>
      <c r="ADA45" s="49"/>
      <c r="ADB45" s="49"/>
      <c r="ADC45" s="49"/>
      <c r="ADD45" s="49"/>
      <c r="ADE45" s="49"/>
      <c r="ADF45" s="49"/>
      <c r="ADG45" s="49"/>
      <c r="ADH45" s="49"/>
      <c r="ADI45" s="49"/>
      <c r="ADJ45" s="49"/>
      <c r="ADK45" s="49"/>
      <c r="ADL45" s="49"/>
      <c r="ADM45" s="49"/>
      <c r="ADN45" s="49"/>
      <c r="ADO45" s="49"/>
      <c r="ADP45" s="49"/>
      <c r="ADQ45" s="49"/>
      <c r="ADR45" s="49"/>
      <c r="ADS45" s="49"/>
      <c r="ADT45" s="49"/>
      <c r="ADU45" s="49"/>
      <c r="ADV45" s="49"/>
      <c r="ADW45" s="49"/>
      <c r="ADX45" s="49"/>
      <c r="ADY45" s="49"/>
      <c r="ADZ45" s="49"/>
      <c r="AEA45" s="49"/>
      <c r="AEB45" s="49"/>
      <c r="AEC45" s="49"/>
      <c r="AED45" s="49"/>
      <c r="AEE45" s="49"/>
      <c r="AEF45" s="49"/>
      <c r="AEG45" s="49"/>
      <c r="AEH45" s="49"/>
      <c r="AEI45" s="49"/>
      <c r="AEJ45" s="49"/>
      <c r="AEK45" s="49"/>
      <c r="AEL45" s="49"/>
      <c r="AEM45" s="49"/>
      <c r="AEN45" s="49"/>
      <c r="AEO45" s="49"/>
      <c r="AEP45" s="49"/>
      <c r="AEQ45" s="49"/>
      <c r="AER45" s="49"/>
      <c r="AES45" s="49"/>
      <c r="AET45" s="49"/>
      <c r="AEU45" s="49"/>
      <c r="AEV45" s="49"/>
      <c r="AEW45" s="49"/>
      <c r="AEX45" s="49"/>
      <c r="AEY45" s="49"/>
      <c r="AEZ45" s="49"/>
      <c r="AFA45" s="49"/>
      <c r="AFB45" s="49"/>
      <c r="AFC45" s="49"/>
      <c r="AFD45" s="49"/>
      <c r="AFE45" s="49"/>
      <c r="AFF45" s="49"/>
      <c r="AFG45" s="49"/>
      <c r="AFH45" s="49"/>
      <c r="AFI45" s="49"/>
      <c r="AFJ45" s="49"/>
      <c r="AFK45" s="49"/>
      <c r="AFL45" s="49"/>
      <c r="AFM45" s="49"/>
      <c r="AFN45" s="49"/>
      <c r="AFO45" s="49"/>
      <c r="AFP45" s="49"/>
      <c r="AFQ45" s="49"/>
      <c r="AFR45" s="49"/>
      <c r="AFS45" s="49"/>
      <c r="AFT45" s="49"/>
      <c r="AFU45" s="49"/>
      <c r="AFV45" s="49"/>
      <c r="AFW45" s="49"/>
      <c r="AFX45" s="49"/>
      <c r="AFY45" s="49"/>
      <c r="AFZ45" s="49"/>
      <c r="AGA45" s="49"/>
      <c r="AGB45" s="49"/>
      <c r="AGC45" s="49"/>
      <c r="AGD45" s="49"/>
      <c r="AGE45" s="49"/>
      <c r="AGF45" s="49"/>
      <c r="AGG45" s="49"/>
      <c r="AGH45" s="49"/>
      <c r="AGI45" s="49"/>
      <c r="AGJ45" s="49"/>
      <c r="AGK45" s="49"/>
      <c r="AGL45" s="49"/>
      <c r="AGM45" s="49"/>
      <c r="AGN45" s="49"/>
      <c r="AGO45" s="49"/>
      <c r="AGP45" s="49"/>
      <c r="AGQ45" s="49"/>
      <c r="AGR45" s="49"/>
      <c r="AGS45" s="49"/>
      <c r="AGT45" s="49"/>
      <c r="AGU45" s="49"/>
      <c r="AGV45" s="49"/>
      <c r="AGW45" s="49"/>
      <c r="AGX45" s="49"/>
      <c r="AGY45" s="49"/>
      <c r="AGZ45" s="49"/>
      <c r="AHA45" s="49"/>
      <c r="AHB45" s="49"/>
      <c r="AHC45" s="49"/>
      <c r="AHD45" s="49"/>
      <c r="AHE45" s="49"/>
      <c r="AHF45" s="49"/>
      <c r="AHG45" s="49"/>
      <c r="AHH45" s="49"/>
      <c r="AHI45" s="49"/>
      <c r="AHJ45" s="49"/>
      <c r="AHK45" s="49"/>
      <c r="AHL45" s="49"/>
      <c r="AHM45" s="49"/>
      <c r="AHN45" s="49"/>
      <c r="AHO45" s="49"/>
      <c r="AHP45" s="49"/>
      <c r="AHQ45" s="49"/>
      <c r="AHR45" s="49"/>
      <c r="AHS45" s="49"/>
      <c r="AHT45" s="49"/>
      <c r="AHU45" s="49"/>
      <c r="AHV45" s="49"/>
      <c r="AHW45" s="49"/>
      <c r="AHX45" s="49"/>
      <c r="AHY45" s="49"/>
      <c r="AHZ45" s="49"/>
      <c r="AIA45" s="49"/>
      <c r="AIB45" s="49"/>
      <c r="AIC45" s="49"/>
      <c r="AID45" s="49"/>
      <c r="AIE45" s="49"/>
      <c r="AIF45" s="49"/>
      <c r="AIG45" s="49"/>
      <c r="AIH45" s="49"/>
      <c r="AII45" s="49"/>
      <c r="AIJ45" s="49"/>
      <c r="AIK45" s="49"/>
      <c r="AIL45" s="49"/>
      <c r="AIM45" s="49"/>
      <c r="AIN45" s="49"/>
      <c r="AIO45" s="49"/>
      <c r="AIP45" s="49"/>
      <c r="AIQ45" s="49"/>
      <c r="AIR45" s="49"/>
      <c r="AIS45" s="49"/>
      <c r="AIT45" s="49"/>
      <c r="AIU45" s="49"/>
      <c r="AIV45" s="49"/>
      <c r="AIW45" s="49"/>
      <c r="AIX45" s="49"/>
      <c r="AIY45" s="49"/>
      <c r="AIZ45" s="49"/>
      <c r="AJA45" s="49"/>
      <c r="AJB45" s="49"/>
      <c r="AJC45" s="49"/>
      <c r="AJD45" s="49"/>
      <c r="AJE45" s="49"/>
      <c r="AJF45" s="49"/>
      <c r="AJG45" s="49"/>
      <c r="AJH45" s="49"/>
      <c r="AJI45" s="49"/>
      <c r="AJJ45" s="49"/>
      <c r="AJK45" s="49"/>
      <c r="AJL45" s="49"/>
      <c r="AJM45" s="49"/>
      <c r="AJN45" s="49"/>
      <c r="AJO45" s="49"/>
      <c r="AJP45" s="49"/>
      <c r="AJQ45" s="49"/>
      <c r="AJR45" s="49"/>
      <c r="AJS45" s="49"/>
      <c r="AJT45" s="49"/>
      <c r="AJU45" s="49"/>
      <c r="AJV45" s="49"/>
      <c r="AJW45" s="49"/>
      <c r="AJX45" s="49"/>
      <c r="AJY45" s="49"/>
      <c r="AJZ45" s="49"/>
      <c r="AKA45" s="49"/>
      <c r="AKB45" s="49"/>
      <c r="AKC45" s="49"/>
      <c r="AKD45" s="49"/>
      <c r="AKE45" s="49"/>
      <c r="AKF45" s="49"/>
      <c r="AKG45" s="49"/>
      <c r="AKH45" s="49"/>
      <c r="AKI45" s="49"/>
      <c r="AKJ45" s="49"/>
      <c r="AKK45" s="49"/>
      <c r="AKL45" s="49"/>
      <c r="AKM45" s="49"/>
      <c r="AKN45" s="49"/>
      <c r="AKO45" s="49"/>
      <c r="AKP45" s="49"/>
      <c r="AKQ45" s="49"/>
      <c r="AKR45" s="49"/>
      <c r="AKS45" s="49"/>
      <c r="AKT45" s="49"/>
      <c r="AKU45" s="49"/>
      <c r="AKV45" s="49"/>
      <c r="AKW45" s="49"/>
      <c r="AKX45" s="49"/>
      <c r="AKY45" s="49"/>
      <c r="AKZ45" s="49"/>
      <c r="ALA45" s="49"/>
      <c r="ALB45" s="49"/>
      <c r="ALC45" s="49"/>
      <c r="ALD45" s="49"/>
      <c r="ALE45" s="49"/>
      <c r="ALF45" s="49"/>
      <c r="ALG45" s="49"/>
      <c r="ALH45" s="49"/>
      <c r="ALI45" s="49"/>
      <c r="ALJ45" s="49"/>
      <c r="ALK45" s="49"/>
      <c r="ALL45" s="49"/>
      <c r="ALM45" s="49"/>
      <c r="ALN45" s="49"/>
      <c r="ALO45" s="49"/>
      <c r="ALP45" s="49"/>
      <c r="ALQ45" s="49"/>
      <c r="ALR45" s="49"/>
      <c r="ALS45" s="49"/>
      <c r="ALT45" s="49"/>
      <c r="ALU45" s="49"/>
      <c r="ALV45" s="49"/>
      <c r="ALW45" s="49"/>
      <c r="ALX45" s="49"/>
      <c r="ALY45" s="49"/>
      <c r="ALZ45" s="49"/>
      <c r="AMA45" s="49"/>
      <c r="AMB45" s="49"/>
      <c r="AMC45" s="49"/>
      <c r="AMD45" s="49"/>
      <c r="AME45" s="49"/>
      <c r="AMF45" s="49"/>
      <c r="AMG45" s="49"/>
      <c r="AMH45" s="49"/>
      <c r="AMI45" s="49"/>
      <c r="AMJ45" s="49"/>
      <c r="AMK45" s="49"/>
    </row>
    <row r="46" spans="1:1025" s="8" customFormat="1" ht="15" customHeight="1" x14ac:dyDescent="0.3">
      <c r="A46" s="259" t="s">
        <v>45</v>
      </c>
      <c r="B46" s="259"/>
      <c r="C46" s="259"/>
      <c r="D46" s="259"/>
      <c r="E46" s="259"/>
      <c r="F46" s="259"/>
      <c r="G46" s="259"/>
      <c r="H46" s="260">
        <f>SUM(I43:I45)</f>
        <v>555.19578720000004</v>
      </c>
      <c r="I46" s="260"/>
      <c r="J46" s="10"/>
      <c r="L46" s="8" t="s">
        <v>197</v>
      </c>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spans="1:1025" s="8" customFormat="1" ht="15" customHeight="1" x14ac:dyDescent="0.3">
      <c r="A47" s="261"/>
      <c r="B47" s="261"/>
      <c r="C47" s="261"/>
      <c r="D47" s="261"/>
      <c r="E47" s="261"/>
      <c r="F47" s="261"/>
      <c r="G47" s="261"/>
      <c r="H47" s="261"/>
      <c r="I47" s="261"/>
      <c r="J47" s="10"/>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spans="1:1025" s="8" customFormat="1" ht="15" customHeight="1" x14ac:dyDescent="0.3">
      <c r="A48" s="240" t="s">
        <v>46</v>
      </c>
      <c r="B48" s="240"/>
      <c r="C48" s="240"/>
      <c r="D48" s="240"/>
      <c r="E48" s="240"/>
      <c r="F48" s="240"/>
      <c r="G48" s="240"/>
      <c r="H48" s="240"/>
      <c r="I48" s="240"/>
      <c r="J48" s="10"/>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spans="1:1025" s="8" customFormat="1" ht="15" customHeight="1" x14ac:dyDescent="0.3">
      <c r="A49" s="28" t="s">
        <v>47</v>
      </c>
      <c r="B49" s="240" t="s">
        <v>48</v>
      </c>
      <c r="C49" s="240"/>
      <c r="D49" s="240"/>
      <c r="E49" s="240"/>
      <c r="F49" s="240"/>
      <c r="G49" s="240"/>
      <c r="H49" s="28" t="s">
        <v>43</v>
      </c>
      <c r="I49" s="45" t="s">
        <v>27</v>
      </c>
      <c r="J49" s="10"/>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spans="1:1025" s="8" customFormat="1" ht="30.6" customHeight="1" x14ac:dyDescent="0.3">
      <c r="A50" s="23" t="s">
        <v>6</v>
      </c>
      <c r="B50" s="232" t="s">
        <v>49</v>
      </c>
      <c r="C50" s="232"/>
      <c r="D50" s="232"/>
      <c r="E50" s="232"/>
      <c r="F50" s="232"/>
      <c r="G50" s="232"/>
      <c r="H50" s="50">
        <v>0.2</v>
      </c>
      <c r="I50" s="51">
        <f t="shared" ref="I50:I57" si="0">ROUND(H50*$H$38,2)</f>
        <v>397.28</v>
      </c>
      <c r="J50" s="10"/>
      <c r="K50" s="52"/>
      <c r="L50" s="244" t="s">
        <v>139</v>
      </c>
      <c r="M50" s="244"/>
      <c r="N50" s="244"/>
      <c r="O50" s="244"/>
      <c r="P50" s="244"/>
      <c r="Q50" s="244"/>
      <c r="R50" s="244"/>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spans="1:1025" s="8" customFormat="1" ht="30.9" customHeight="1" x14ac:dyDescent="0.3">
      <c r="A51" s="23" t="s">
        <v>8</v>
      </c>
      <c r="B51" s="232" t="s">
        <v>50</v>
      </c>
      <c r="C51" s="232"/>
      <c r="D51" s="232"/>
      <c r="E51" s="232"/>
      <c r="F51" s="232"/>
      <c r="G51" s="232"/>
      <c r="H51" s="50">
        <v>2.5000000000000001E-2</v>
      </c>
      <c r="I51" s="51">
        <f t="shared" si="0"/>
        <v>49.66</v>
      </c>
      <c r="J51" s="10"/>
      <c r="K51" s="52"/>
      <c r="L51" s="244" t="s">
        <v>138</v>
      </c>
      <c r="M51" s="244"/>
      <c r="N51" s="244"/>
      <c r="O51" s="244"/>
      <c r="P51" s="244"/>
      <c r="Q51" s="244"/>
      <c r="R51" s="244"/>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spans="1:1025" s="8" customFormat="1" ht="31.5" customHeight="1" x14ac:dyDescent="0.3">
      <c r="A52" s="53" t="s">
        <v>10</v>
      </c>
      <c r="B52" s="54" t="s">
        <v>51</v>
      </c>
      <c r="C52" s="55"/>
      <c r="D52" s="115" t="s">
        <v>188</v>
      </c>
      <c r="E52" s="114">
        <v>3</v>
      </c>
      <c r="F52" s="116" t="s">
        <v>189</v>
      </c>
      <c r="G52" s="114">
        <v>1</v>
      </c>
      <c r="H52" s="58">
        <f>ROUND(E52*G52/100,4)</f>
        <v>0.03</v>
      </c>
      <c r="I52" s="59">
        <f t="shared" si="0"/>
        <v>59.59</v>
      </c>
      <c r="J52" s="10"/>
      <c r="K52" s="52"/>
      <c r="L52" s="244" t="s">
        <v>140</v>
      </c>
      <c r="M52" s="244"/>
      <c r="N52" s="244"/>
      <c r="O52" s="244"/>
      <c r="P52" s="244"/>
      <c r="Q52" s="244"/>
      <c r="R52" s="244"/>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spans="1:1025" s="8" customFormat="1" ht="30.9" customHeight="1" x14ac:dyDescent="0.3">
      <c r="A53" s="53" t="s">
        <v>12</v>
      </c>
      <c r="B53" s="232" t="s">
        <v>52</v>
      </c>
      <c r="C53" s="232"/>
      <c r="D53" s="232"/>
      <c r="E53" s="232"/>
      <c r="F53" s="232"/>
      <c r="G53" s="232"/>
      <c r="H53" s="50">
        <v>1.4999999999999999E-2</v>
      </c>
      <c r="I53" s="51">
        <f t="shared" si="0"/>
        <v>29.8</v>
      </c>
      <c r="J53" s="10"/>
      <c r="K53" s="52"/>
      <c r="L53" s="244" t="s">
        <v>141</v>
      </c>
      <c r="M53" s="244"/>
      <c r="N53" s="244"/>
      <c r="O53" s="244"/>
      <c r="P53" s="244"/>
      <c r="Q53" s="244"/>
      <c r="R53" s="244"/>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spans="1:1025" s="8" customFormat="1" ht="31.5" customHeight="1" x14ac:dyDescent="0.3">
      <c r="A54" s="23" t="s">
        <v>32</v>
      </c>
      <c r="B54" s="232" t="s">
        <v>53</v>
      </c>
      <c r="C54" s="232"/>
      <c r="D54" s="232"/>
      <c r="E54" s="232"/>
      <c r="F54" s="232"/>
      <c r="G54" s="232"/>
      <c r="H54" s="60">
        <v>0.01</v>
      </c>
      <c r="I54" s="51">
        <f t="shared" si="0"/>
        <v>19.86</v>
      </c>
      <c r="J54" s="10"/>
      <c r="K54" s="52"/>
      <c r="L54" s="244" t="s">
        <v>142</v>
      </c>
      <c r="M54" s="244"/>
      <c r="N54" s="244"/>
      <c r="O54" s="244"/>
      <c r="P54" s="244"/>
      <c r="Q54" s="244"/>
      <c r="R54" s="244"/>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spans="1:1025" s="8" customFormat="1" ht="30.9" customHeight="1" x14ac:dyDescent="0.3">
      <c r="A55" s="23" t="s">
        <v>34</v>
      </c>
      <c r="B55" s="232" t="s">
        <v>54</v>
      </c>
      <c r="C55" s="232"/>
      <c r="D55" s="232"/>
      <c r="E55" s="232"/>
      <c r="F55" s="232"/>
      <c r="G55" s="232"/>
      <c r="H55" s="50">
        <v>6.0000000000000001E-3</v>
      </c>
      <c r="I55" s="51">
        <f t="shared" si="0"/>
        <v>11.92</v>
      </c>
      <c r="J55" s="10"/>
      <c r="K55" s="52"/>
      <c r="L55" s="244" t="s">
        <v>143</v>
      </c>
      <c r="M55" s="244"/>
      <c r="N55" s="244"/>
      <c r="O55" s="244"/>
      <c r="P55" s="244"/>
      <c r="Q55" s="244"/>
      <c r="R55" s="244"/>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spans="1:1025" s="8" customFormat="1" ht="30.9" customHeight="1" x14ac:dyDescent="0.3">
      <c r="A56" s="23" t="s">
        <v>36</v>
      </c>
      <c r="B56" s="232" t="s">
        <v>55</v>
      </c>
      <c r="C56" s="232"/>
      <c r="D56" s="232"/>
      <c r="E56" s="232"/>
      <c r="F56" s="232"/>
      <c r="G56" s="232"/>
      <c r="H56" s="50">
        <v>2E-3</v>
      </c>
      <c r="I56" s="51">
        <f t="shared" si="0"/>
        <v>3.97</v>
      </c>
      <c r="J56" s="10"/>
      <c r="K56" s="52"/>
      <c r="L56" s="244" t="s">
        <v>144</v>
      </c>
      <c r="M56" s="244"/>
      <c r="N56" s="244"/>
      <c r="O56" s="244"/>
      <c r="P56" s="244"/>
      <c r="Q56" s="244"/>
      <c r="R56" s="244"/>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spans="1:1025" s="8" customFormat="1" ht="30.9" customHeight="1" x14ac:dyDescent="0.3">
      <c r="A57" s="23" t="s">
        <v>56</v>
      </c>
      <c r="B57" s="232" t="s">
        <v>57</v>
      </c>
      <c r="C57" s="232"/>
      <c r="D57" s="232"/>
      <c r="E57" s="232"/>
      <c r="F57" s="232"/>
      <c r="G57" s="232"/>
      <c r="H57" s="60">
        <v>0.08</v>
      </c>
      <c r="I57" s="51">
        <f t="shared" si="0"/>
        <v>158.91</v>
      </c>
      <c r="J57" s="10"/>
      <c r="K57" s="52"/>
      <c r="L57" s="244" t="s">
        <v>145</v>
      </c>
      <c r="M57" s="244"/>
      <c r="N57" s="244"/>
      <c r="O57" s="244"/>
      <c r="P57" s="244"/>
      <c r="Q57" s="244"/>
      <c r="R57" s="244"/>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row r="58" spans="1:1025" s="8" customFormat="1" ht="15" customHeight="1" x14ac:dyDescent="0.3">
      <c r="A58" s="259" t="s">
        <v>58</v>
      </c>
      <c r="B58" s="259"/>
      <c r="C58" s="259"/>
      <c r="D58" s="259"/>
      <c r="E58" s="259"/>
      <c r="F58" s="259"/>
      <c r="G58" s="259"/>
      <c r="H58" s="61">
        <f>SUM(H50:H57)</f>
        <v>0.36800000000000005</v>
      </c>
      <c r="I58" s="62">
        <f>SUM(I50:I57)</f>
        <v>730.9899999999999</v>
      </c>
      <c r="J58" s="10"/>
      <c r="K58" s="52"/>
      <c r="L58" s="8" t="s">
        <v>146</v>
      </c>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row>
    <row r="59" spans="1:1025" s="8" customFormat="1" ht="15" customHeight="1" x14ac:dyDescent="0.3">
      <c r="A59" s="261"/>
      <c r="B59" s="261"/>
      <c r="C59" s="261"/>
      <c r="D59" s="261"/>
      <c r="E59" s="261"/>
      <c r="F59" s="261"/>
      <c r="G59" s="261"/>
      <c r="H59" s="261"/>
      <c r="I59" s="261"/>
      <c r="J59" s="10"/>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row>
    <row r="60" spans="1:1025" s="8" customFormat="1" ht="15" customHeight="1" x14ac:dyDescent="0.3">
      <c r="A60" s="269" t="s">
        <v>59</v>
      </c>
      <c r="B60" s="270"/>
      <c r="C60" s="270"/>
      <c r="D60" s="270"/>
      <c r="E60" s="270"/>
      <c r="F60" s="270"/>
      <c r="G60" s="270"/>
      <c r="H60" s="270"/>
      <c r="I60" s="271"/>
      <c r="J60" s="10"/>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row>
    <row r="61" spans="1:1025" s="8" customFormat="1" ht="15" customHeight="1" thickBot="1" x14ac:dyDescent="0.35">
      <c r="A61" s="28" t="s">
        <v>60</v>
      </c>
      <c r="B61" s="240" t="s">
        <v>61</v>
      </c>
      <c r="C61" s="240"/>
      <c r="D61" s="240"/>
      <c r="E61" s="240"/>
      <c r="F61" s="240"/>
      <c r="G61" s="240"/>
      <c r="H61" s="259" t="s">
        <v>27</v>
      </c>
      <c r="I61" s="259"/>
      <c r="J61" s="63"/>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row>
    <row r="62" spans="1:1025" s="8" customFormat="1" ht="30.6" customHeight="1" thickBot="1" x14ac:dyDescent="0.35">
      <c r="A62" s="272" t="s">
        <v>6</v>
      </c>
      <c r="B62" s="272" t="s">
        <v>129</v>
      </c>
      <c r="C62" s="23" t="s">
        <v>128</v>
      </c>
      <c r="D62" s="23" t="s">
        <v>127</v>
      </c>
      <c r="E62" s="23" t="s">
        <v>126</v>
      </c>
      <c r="F62" s="23" t="s">
        <v>125</v>
      </c>
      <c r="G62" s="23" t="s">
        <v>132</v>
      </c>
      <c r="H62" s="274">
        <f>IF(C63="N",0,(D63*E63*F63)-G63)</f>
        <v>104.67</v>
      </c>
      <c r="I62" s="275"/>
      <c r="J62" s="37"/>
      <c r="L62" s="244" t="s">
        <v>148</v>
      </c>
      <c r="M62" s="244"/>
      <c r="N62" s="244"/>
      <c r="O62" s="244"/>
      <c r="P62" s="244"/>
      <c r="Q62" s="244"/>
      <c r="R62" s="244"/>
      <c r="AA62" s="262"/>
      <c r="AB62" s="263"/>
      <c r="AC62" s="262"/>
      <c r="AD62" s="263"/>
      <c r="AE62" s="262"/>
      <c r="AF62" s="263"/>
      <c r="AG62" s="262"/>
      <c r="AH62" s="263"/>
      <c r="AI62" s="264"/>
      <c r="AJ62" s="265"/>
      <c r="AK62" s="265"/>
      <c r="AL62" s="266"/>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row>
    <row r="63" spans="1:1025" s="8" customFormat="1" ht="30.6" customHeight="1" x14ac:dyDescent="0.3">
      <c r="A63" s="273"/>
      <c r="B63" s="273"/>
      <c r="C63" s="23" t="s">
        <v>198</v>
      </c>
      <c r="D63" s="38">
        <v>4</v>
      </c>
      <c r="E63" s="23">
        <v>2</v>
      </c>
      <c r="F63" s="23">
        <v>26</v>
      </c>
      <c r="G63" s="38">
        <f>ROUND(H31*0.06,2)</f>
        <v>103.33</v>
      </c>
      <c r="H63" s="267">
        <f>IF(H62&gt;=0,H62,0)</f>
        <v>104.67</v>
      </c>
      <c r="I63" s="268"/>
      <c r="J63" s="37"/>
      <c r="L63" s="244" t="s">
        <v>147</v>
      </c>
      <c r="M63" s="244"/>
      <c r="N63" s="244"/>
      <c r="O63" s="244"/>
      <c r="P63" s="244"/>
      <c r="Q63" s="244"/>
      <c r="R63" s="244"/>
      <c r="AA63" s="64"/>
      <c r="AB63" s="65"/>
      <c r="AC63" s="66"/>
      <c r="AD63" s="67"/>
      <c r="AE63" s="68"/>
      <c r="AF63" s="67"/>
      <c r="AG63" s="68"/>
      <c r="AH63" s="67"/>
      <c r="AI63" s="68"/>
      <c r="AJ63" s="67"/>
      <c r="AK63" s="68"/>
      <c r="AL63" s="67"/>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row>
    <row r="64" spans="1:1025" s="8" customFormat="1" ht="30.9" customHeight="1" x14ac:dyDescent="0.3">
      <c r="A64" s="272" t="s">
        <v>8</v>
      </c>
      <c r="B64" s="278" t="s">
        <v>131</v>
      </c>
      <c r="C64" s="279"/>
      <c r="D64" s="23" t="s">
        <v>128</v>
      </c>
      <c r="E64" s="23" t="s">
        <v>127</v>
      </c>
      <c r="F64" s="23" t="s">
        <v>125</v>
      </c>
      <c r="G64" s="23" t="s">
        <v>132</v>
      </c>
      <c r="H64" s="282">
        <f>IF(D65="N",0,(E65*F65)-G65)</f>
        <v>540</v>
      </c>
      <c r="I64" s="283"/>
      <c r="J64" s="37"/>
      <c r="L64" s="244" t="s">
        <v>149</v>
      </c>
      <c r="M64" s="244"/>
      <c r="N64" s="244"/>
      <c r="O64" s="244"/>
      <c r="P64" s="244"/>
      <c r="Q64" s="244"/>
      <c r="R64" s="244"/>
      <c r="AA64" s="69"/>
      <c r="AB64" s="70"/>
      <c r="AC64" s="69"/>
      <c r="AD64" s="71"/>
      <c r="AE64" s="69"/>
      <c r="AF64" s="71"/>
      <c r="AG64" s="69"/>
      <c r="AH64" s="71"/>
      <c r="AI64" s="69"/>
      <c r="AJ64" s="71"/>
      <c r="AK64" s="69"/>
      <c r="AL64" s="7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row>
    <row r="65" spans="1:1025" s="8" customFormat="1" ht="30.9" customHeight="1" thickBot="1" x14ac:dyDescent="0.35">
      <c r="A65" s="273"/>
      <c r="B65" s="280"/>
      <c r="C65" s="281"/>
      <c r="D65" s="23" t="s">
        <v>198</v>
      </c>
      <c r="E65" s="38">
        <v>25</v>
      </c>
      <c r="F65" s="23">
        <v>24</v>
      </c>
      <c r="G65" s="38">
        <f>ROUND((10%*E65)*F65,2)</f>
        <v>60</v>
      </c>
      <c r="H65" s="284"/>
      <c r="I65" s="285"/>
      <c r="J65" s="37"/>
      <c r="L65" s="244" t="s">
        <v>150</v>
      </c>
      <c r="M65" s="244"/>
      <c r="N65" s="244"/>
      <c r="O65" s="244"/>
      <c r="P65" s="244"/>
      <c r="Q65" s="244"/>
      <c r="R65" s="244"/>
      <c r="AA65" s="72"/>
      <c r="AB65" s="73"/>
      <c r="AC65" s="72"/>
      <c r="AD65" s="74"/>
      <c r="AE65" s="72"/>
      <c r="AF65" s="74"/>
      <c r="AG65" s="72"/>
      <c r="AH65" s="74"/>
      <c r="AI65" s="72"/>
      <c r="AJ65" s="74"/>
      <c r="AK65" s="72"/>
      <c r="AL65" s="74"/>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row>
    <row r="66" spans="1:1025" s="8" customFormat="1" ht="30.6" customHeight="1" x14ac:dyDescent="0.3">
      <c r="A66" s="23" t="s">
        <v>10</v>
      </c>
      <c r="B66" s="358" t="s">
        <v>298</v>
      </c>
      <c r="C66" s="358"/>
      <c r="D66" s="358"/>
      <c r="E66" s="358"/>
      <c r="F66" s="358"/>
      <c r="G66" s="358"/>
      <c r="H66" s="242">
        <v>6</v>
      </c>
      <c r="I66" s="242"/>
      <c r="J66" s="75"/>
      <c r="L66" s="244" t="s">
        <v>151</v>
      </c>
      <c r="M66" s="244"/>
      <c r="N66" s="244"/>
      <c r="O66" s="244"/>
      <c r="P66" s="244"/>
      <c r="Q66" s="244"/>
      <c r="R66" s="244"/>
      <c r="AA66" s="76"/>
      <c r="AB66" s="76"/>
      <c r="AC66" s="76"/>
      <c r="AD66" s="76"/>
      <c r="AE66" s="76"/>
      <c r="AF66" s="76"/>
      <c r="AG66" s="76"/>
      <c r="AH66" s="76"/>
      <c r="AI66" s="76"/>
      <c r="AJ66" s="76"/>
      <c r="AK66" s="76"/>
      <c r="AL66" s="76"/>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row>
    <row r="67" spans="1:1025" s="8" customFormat="1" ht="30.9" customHeight="1" x14ac:dyDescent="0.3">
      <c r="A67" s="23" t="s">
        <v>12</v>
      </c>
      <c r="B67" s="358" t="s">
        <v>299</v>
      </c>
      <c r="C67" s="358"/>
      <c r="D67" s="358"/>
      <c r="E67" s="358"/>
      <c r="F67" s="358"/>
      <c r="G67" s="358"/>
      <c r="H67" s="276">
        <v>20.98</v>
      </c>
      <c r="I67" s="276"/>
      <c r="J67" s="37"/>
      <c r="L67" s="244" t="s">
        <v>303</v>
      </c>
      <c r="M67" s="244"/>
      <c r="N67" s="244"/>
      <c r="O67" s="244"/>
      <c r="P67" s="244"/>
      <c r="Q67" s="244"/>
      <c r="R67" s="244"/>
      <c r="AA67" s="76"/>
      <c r="AB67" s="76"/>
      <c r="AC67" s="76"/>
      <c r="AD67" s="76"/>
      <c r="AE67" s="76"/>
      <c r="AF67" s="76"/>
      <c r="AG67" s="76"/>
      <c r="AH67" s="76"/>
      <c r="AI67" s="77"/>
      <c r="AJ67" s="76"/>
      <c r="AK67" s="76"/>
      <c r="AL67" s="76"/>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row>
    <row r="68" spans="1:1025" s="8" customFormat="1" ht="15" customHeight="1" x14ac:dyDescent="0.3">
      <c r="A68" s="23" t="s">
        <v>32</v>
      </c>
      <c r="B68" s="258" t="s">
        <v>201</v>
      </c>
      <c r="C68" s="258"/>
      <c r="D68" s="258"/>
      <c r="E68" s="258"/>
      <c r="F68" s="258"/>
      <c r="G68" s="258"/>
      <c r="H68" s="276">
        <v>0</v>
      </c>
      <c r="I68" s="276"/>
      <c r="J68" s="37"/>
      <c r="AA68" s="76"/>
      <c r="AB68" s="76"/>
      <c r="AC68" s="76"/>
      <c r="AD68" s="76"/>
      <c r="AE68" s="76"/>
      <c r="AF68" s="76"/>
      <c r="AG68" s="76"/>
      <c r="AH68" s="76"/>
      <c r="AI68" s="77"/>
      <c r="AJ68" s="76"/>
      <c r="AK68" s="76"/>
      <c r="AL68" s="76"/>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row>
    <row r="69" spans="1:1025" s="8" customFormat="1" ht="15" customHeight="1" x14ac:dyDescent="0.3">
      <c r="A69" s="259" t="s">
        <v>45</v>
      </c>
      <c r="B69" s="259"/>
      <c r="C69" s="259"/>
      <c r="D69" s="259"/>
      <c r="E69" s="259"/>
      <c r="F69" s="259"/>
      <c r="G69" s="259"/>
      <c r="H69" s="260">
        <f>SUM(H63:I68)</f>
        <v>671.65</v>
      </c>
      <c r="I69" s="260"/>
      <c r="J69" s="44"/>
      <c r="L69" s="8" t="s">
        <v>171</v>
      </c>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row>
    <row r="70" spans="1:1025" s="8" customFormat="1" ht="15" customHeight="1" x14ac:dyDescent="0.3">
      <c r="A70" s="220"/>
      <c r="B70" s="220"/>
      <c r="C70" s="220"/>
      <c r="D70" s="220"/>
      <c r="E70" s="220"/>
      <c r="F70" s="220"/>
      <c r="G70" s="220"/>
      <c r="H70" s="220"/>
      <c r="I70" s="220"/>
      <c r="J70" s="44"/>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row>
    <row r="71" spans="1:1025" s="8" customFormat="1" ht="15" customHeight="1" x14ac:dyDescent="0.3">
      <c r="A71" s="277" t="s">
        <v>63</v>
      </c>
      <c r="B71" s="277"/>
      <c r="C71" s="277"/>
      <c r="D71" s="277"/>
      <c r="E71" s="277"/>
      <c r="F71" s="277"/>
      <c r="G71" s="277"/>
      <c r="H71" s="277"/>
      <c r="I71" s="277"/>
      <c r="J71" s="44"/>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row>
    <row r="72" spans="1:1025" s="8" customFormat="1" ht="15" customHeight="1" x14ac:dyDescent="0.3">
      <c r="A72" s="287"/>
      <c r="B72" s="287"/>
      <c r="C72" s="287"/>
      <c r="D72" s="287"/>
      <c r="E72" s="287"/>
      <c r="F72" s="287"/>
      <c r="G72" s="287"/>
      <c r="H72" s="287"/>
      <c r="I72" s="287"/>
      <c r="J72" s="44"/>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s="1"/>
      <c r="AMK72" s="1"/>
    </row>
    <row r="73" spans="1:1025" s="8" customFormat="1" ht="15" customHeight="1" x14ac:dyDescent="0.3">
      <c r="A73" s="4">
        <v>2</v>
      </c>
      <c r="B73" s="288" t="s">
        <v>64</v>
      </c>
      <c r="C73" s="288"/>
      <c r="D73" s="288"/>
      <c r="E73" s="288"/>
      <c r="F73" s="288"/>
      <c r="G73" s="288"/>
      <c r="H73" s="289" t="s">
        <v>27</v>
      </c>
      <c r="I73" s="289"/>
      <c r="J73" s="44"/>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row>
    <row r="74" spans="1:1025" s="8" customFormat="1" ht="15" customHeight="1" x14ac:dyDescent="0.3">
      <c r="A74" s="32" t="s">
        <v>41</v>
      </c>
      <c r="B74" s="258" t="s">
        <v>65</v>
      </c>
      <c r="C74" s="258"/>
      <c r="D74" s="258"/>
      <c r="E74" s="258"/>
      <c r="F74" s="258"/>
      <c r="G74" s="258"/>
      <c r="H74" s="242">
        <f>H46</f>
        <v>555.19578720000004</v>
      </c>
      <c r="I74" s="242"/>
      <c r="J74" s="44"/>
      <c r="L74" s="244" t="s">
        <v>152</v>
      </c>
      <c r="M74" s="244"/>
      <c r="N74" s="244"/>
      <c r="O74" s="244"/>
      <c r="P74" s="244"/>
      <c r="Q74" s="244"/>
      <c r="R74" s="244"/>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row>
    <row r="75" spans="1:1025" s="8" customFormat="1" ht="15" customHeight="1" x14ac:dyDescent="0.3">
      <c r="A75" s="32" t="s">
        <v>47</v>
      </c>
      <c r="B75" s="258" t="s">
        <v>48</v>
      </c>
      <c r="C75" s="258"/>
      <c r="D75" s="258"/>
      <c r="E75" s="258"/>
      <c r="F75" s="258"/>
      <c r="G75" s="258"/>
      <c r="H75" s="242">
        <f>I58</f>
        <v>730.9899999999999</v>
      </c>
      <c r="I75" s="242"/>
      <c r="J75" s="44"/>
      <c r="L75" s="244" t="s">
        <v>153</v>
      </c>
      <c r="M75" s="244"/>
      <c r="N75" s="244"/>
      <c r="O75" s="244"/>
      <c r="P75" s="244"/>
      <c r="Q75" s="244"/>
      <c r="R75" s="244"/>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row>
    <row r="76" spans="1:1025" s="8" customFormat="1" ht="15" customHeight="1" x14ac:dyDescent="0.3">
      <c r="A76" s="32" t="s">
        <v>60</v>
      </c>
      <c r="B76" s="258" t="s">
        <v>61</v>
      </c>
      <c r="C76" s="258"/>
      <c r="D76" s="258"/>
      <c r="E76" s="258"/>
      <c r="F76" s="258"/>
      <c r="G76" s="258"/>
      <c r="H76" s="242">
        <f>H69</f>
        <v>671.65</v>
      </c>
      <c r="I76" s="242"/>
      <c r="J76" s="44"/>
      <c r="L76" s="244" t="s">
        <v>154</v>
      </c>
      <c r="M76" s="244"/>
      <c r="N76" s="244"/>
      <c r="O76" s="244"/>
      <c r="P76" s="244"/>
      <c r="Q76" s="244"/>
      <c r="R76" s="244"/>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row>
    <row r="77" spans="1:1025" s="8" customFormat="1" ht="15" customHeight="1" x14ac:dyDescent="0.3">
      <c r="A77" s="259" t="s">
        <v>45</v>
      </c>
      <c r="B77" s="259"/>
      <c r="C77" s="259"/>
      <c r="D77" s="259"/>
      <c r="E77" s="259"/>
      <c r="F77" s="259"/>
      <c r="G77" s="259"/>
      <c r="H77" s="260">
        <f>SUM(H74:I76)</f>
        <v>1957.8357872000001</v>
      </c>
      <c r="I77" s="260"/>
      <c r="J77" s="44"/>
      <c r="L77" s="8" t="s">
        <v>155</v>
      </c>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row>
    <row r="78" spans="1:1025" s="8" customFormat="1" ht="15" customHeight="1" x14ac:dyDescent="0.3">
      <c r="A78" s="286"/>
      <c r="B78" s="286"/>
      <c r="C78" s="286"/>
      <c r="D78" s="286"/>
      <c r="E78" s="286"/>
      <c r="F78" s="286"/>
      <c r="G78" s="286"/>
      <c r="H78" s="286"/>
      <c r="I78" s="286"/>
      <c r="J78" s="44"/>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row>
    <row r="79" spans="1:1025" s="8" customFormat="1" ht="15" customHeight="1" x14ac:dyDescent="0.3">
      <c r="A79" s="248" t="s">
        <v>66</v>
      </c>
      <c r="B79" s="249"/>
      <c r="C79" s="249"/>
      <c r="D79" s="249"/>
      <c r="E79" s="249"/>
      <c r="F79" s="249"/>
      <c r="G79" s="249"/>
      <c r="H79" s="249"/>
      <c r="I79" s="250"/>
      <c r="J79" s="44"/>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row>
    <row r="80" spans="1:1025" s="8" customFormat="1" ht="15" customHeight="1" x14ac:dyDescent="0.3">
      <c r="A80" s="28">
        <v>3</v>
      </c>
      <c r="B80" s="240" t="s">
        <v>67</v>
      </c>
      <c r="C80" s="240"/>
      <c r="D80" s="240"/>
      <c r="E80" s="240"/>
      <c r="F80" s="240"/>
      <c r="G80" s="240"/>
      <c r="H80" s="28" t="s">
        <v>43</v>
      </c>
      <c r="I80" s="45" t="s">
        <v>27</v>
      </c>
      <c r="J80" s="44"/>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row>
    <row r="81" spans="1:1025" s="8" customFormat="1" ht="30.9" customHeight="1" x14ac:dyDescent="0.3">
      <c r="A81" s="23" t="s">
        <v>6</v>
      </c>
      <c r="B81" s="232" t="s">
        <v>68</v>
      </c>
      <c r="C81" s="232"/>
      <c r="D81" s="232"/>
      <c r="E81" s="232"/>
      <c r="F81" s="232"/>
      <c r="G81" s="232"/>
      <c r="H81" s="78">
        <f>ROUND((1/12)*0.055,4)</f>
        <v>4.5999999999999999E-3</v>
      </c>
      <c r="I81" s="51">
        <f t="shared" ref="I81:I86" si="1">ROUND(H81*$H$38,2)</f>
        <v>9.14</v>
      </c>
      <c r="J81" s="44"/>
      <c r="L81" s="244" t="s">
        <v>212</v>
      </c>
      <c r="M81" s="244"/>
      <c r="N81" s="244"/>
      <c r="O81" s="244"/>
      <c r="P81" s="244"/>
      <c r="Q81" s="244"/>
      <c r="R81" s="244"/>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row>
    <row r="82" spans="1:1025" s="8" customFormat="1" ht="30.9" customHeight="1" x14ac:dyDescent="0.3">
      <c r="A82" s="23" t="s">
        <v>8</v>
      </c>
      <c r="B82" s="232" t="s">
        <v>69</v>
      </c>
      <c r="C82" s="232"/>
      <c r="D82" s="232"/>
      <c r="E82" s="232"/>
      <c r="F82" s="232"/>
      <c r="G82" s="232"/>
      <c r="H82" s="78">
        <v>4.0000000000000002E-4</v>
      </c>
      <c r="I82" s="51">
        <f t="shared" si="1"/>
        <v>0.79</v>
      </c>
      <c r="J82" s="44"/>
      <c r="L82" s="244" t="s">
        <v>213</v>
      </c>
      <c r="M82" s="244"/>
      <c r="N82" s="244"/>
      <c r="O82" s="244"/>
      <c r="P82" s="244"/>
      <c r="Q82" s="244"/>
      <c r="R82" s="244"/>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row>
    <row r="83" spans="1:1025" s="8" customFormat="1" ht="30.9" customHeight="1" x14ac:dyDescent="0.3">
      <c r="A83" s="23" t="s">
        <v>10</v>
      </c>
      <c r="B83" s="232" t="s">
        <v>70</v>
      </c>
      <c r="C83" s="232"/>
      <c r="D83" s="232"/>
      <c r="E83" s="232"/>
      <c r="F83" s="232"/>
      <c r="G83" s="232"/>
      <c r="H83" s="78">
        <v>8.9999999999999993E-3</v>
      </c>
      <c r="I83" s="51">
        <f t="shared" si="1"/>
        <v>17.88</v>
      </c>
      <c r="J83" s="44"/>
      <c r="K83" s="79"/>
      <c r="L83" s="357" t="s">
        <v>266</v>
      </c>
      <c r="M83" s="357"/>
      <c r="N83" s="357"/>
      <c r="O83" s="357"/>
      <c r="P83" s="357"/>
      <c r="Q83" s="357"/>
      <c r="R83" s="357"/>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row>
    <row r="84" spans="1:1025" s="8" customFormat="1" ht="30.9" customHeight="1" x14ac:dyDescent="0.3">
      <c r="A84" s="23" t="s">
        <v>12</v>
      </c>
      <c r="B84" s="232" t="s">
        <v>71</v>
      </c>
      <c r="C84" s="232"/>
      <c r="D84" s="232"/>
      <c r="E84" s="232"/>
      <c r="F84" s="232"/>
      <c r="G84" s="232"/>
      <c r="H84" s="78">
        <v>1.9400000000000001E-2</v>
      </c>
      <c r="I84" s="51">
        <f t="shared" si="1"/>
        <v>38.54</v>
      </c>
      <c r="J84" s="44"/>
      <c r="L84" s="244" t="s">
        <v>214</v>
      </c>
      <c r="M84" s="244"/>
      <c r="N84" s="244"/>
      <c r="O84" s="244"/>
      <c r="P84" s="244"/>
      <c r="Q84" s="244"/>
      <c r="R84" s="244"/>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row>
    <row r="85" spans="1:1025" s="8" customFormat="1" ht="30.9" customHeight="1" x14ac:dyDescent="0.3">
      <c r="A85" s="23" t="s">
        <v>32</v>
      </c>
      <c r="B85" s="232" t="s">
        <v>72</v>
      </c>
      <c r="C85" s="232"/>
      <c r="D85" s="232"/>
      <c r="E85" s="232"/>
      <c r="F85" s="232"/>
      <c r="G85" s="232"/>
      <c r="H85" s="78">
        <f>ROUND(H84*H58,4)</f>
        <v>7.1000000000000004E-3</v>
      </c>
      <c r="I85" s="51">
        <f t="shared" si="1"/>
        <v>14.1</v>
      </c>
      <c r="J85" s="44"/>
      <c r="L85" s="244" t="s">
        <v>190</v>
      </c>
      <c r="M85" s="244"/>
      <c r="N85" s="244"/>
      <c r="O85" s="244"/>
      <c r="P85" s="244"/>
      <c r="Q85" s="244"/>
      <c r="R85" s="244"/>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row>
    <row r="86" spans="1:1025" s="8" customFormat="1" ht="30.9" customHeight="1" x14ac:dyDescent="0.3">
      <c r="A86" s="23" t="s">
        <v>34</v>
      </c>
      <c r="B86" s="232" t="s">
        <v>73</v>
      </c>
      <c r="C86" s="232"/>
      <c r="D86" s="232"/>
      <c r="E86" s="232"/>
      <c r="F86" s="232"/>
      <c r="G86" s="232"/>
      <c r="H86" s="78">
        <f>5%-H83</f>
        <v>4.1000000000000002E-2</v>
      </c>
      <c r="I86" s="51">
        <f t="shared" si="1"/>
        <v>81.44</v>
      </c>
      <c r="J86" s="44"/>
      <c r="L86" s="244" t="s">
        <v>246</v>
      </c>
      <c r="M86" s="244"/>
      <c r="N86" s="244"/>
      <c r="O86" s="244"/>
      <c r="P86" s="244"/>
      <c r="Q86" s="244"/>
      <c r="R86" s="244"/>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row>
    <row r="87" spans="1:1025" s="8" customFormat="1" ht="15" customHeight="1" x14ac:dyDescent="0.3">
      <c r="A87" s="259" t="s">
        <v>45</v>
      </c>
      <c r="B87" s="259"/>
      <c r="C87" s="259"/>
      <c r="D87" s="259"/>
      <c r="E87" s="259"/>
      <c r="F87" s="259"/>
      <c r="G87" s="259"/>
      <c r="H87" s="260">
        <f>SUM(I81:I86)</f>
        <v>161.88999999999999</v>
      </c>
      <c r="I87" s="260"/>
      <c r="J87" s="44"/>
      <c r="L87" s="8" t="s">
        <v>156</v>
      </c>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row>
    <row r="88" spans="1:1025" s="8" customFormat="1" ht="15" customHeight="1" x14ac:dyDescent="0.3">
      <c r="A88" s="261"/>
      <c r="B88" s="261"/>
      <c r="C88" s="261"/>
      <c r="D88" s="261"/>
      <c r="E88" s="261"/>
      <c r="F88" s="261"/>
      <c r="G88" s="261"/>
      <c r="H88" s="261"/>
      <c r="I88" s="261"/>
      <c r="J88" s="44"/>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row>
    <row r="89" spans="1:1025" s="8" customFormat="1" ht="15" customHeight="1" x14ac:dyDescent="0.3">
      <c r="A89" s="248" t="s">
        <v>74</v>
      </c>
      <c r="B89" s="249"/>
      <c r="C89" s="249"/>
      <c r="D89" s="249"/>
      <c r="E89" s="249"/>
      <c r="F89" s="249"/>
      <c r="G89" s="249"/>
      <c r="H89" s="249"/>
      <c r="I89" s="250"/>
      <c r="J89" s="44"/>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row>
    <row r="90" spans="1:1025" s="8" customFormat="1" ht="15" customHeight="1" x14ac:dyDescent="0.3">
      <c r="A90" s="269" t="s">
        <v>75</v>
      </c>
      <c r="B90" s="270"/>
      <c r="C90" s="270"/>
      <c r="D90" s="270"/>
      <c r="E90" s="270"/>
      <c r="F90" s="270"/>
      <c r="G90" s="270"/>
      <c r="H90" s="270"/>
      <c r="I90" s="271"/>
      <c r="J90" s="44"/>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row>
    <row r="91" spans="1:1025" s="8" customFormat="1" ht="15" customHeight="1" x14ac:dyDescent="0.3">
      <c r="A91" s="28" t="s">
        <v>76</v>
      </c>
      <c r="B91" s="240" t="s">
        <v>203</v>
      </c>
      <c r="C91" s="240"/>
      <c r="D91" s="240"/>
      <c r="E91" s="240"/>
      <c r="F91" s="240"/>
      <c r="G91" s="240"/>
      <c r="H91" s="28" t="s">
        <v>43</v>
      </c>
      <c r="I91" s="28" t="s">
        <v>27</v>
      </c>
      <c r="J91" s="44"/>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row>
    <row r="92" spans="1:1025" s="8" customFormat="1" ht="30.9" customHeight="1" x14ac:dyDescent="0.3">
      <c r="A92" s="23" t="s">
        <v>6</v>
      </c>
      <c r="B92" s="232" t="s">
        <v>204</v>
      </c>
      <c r="C92" s="232"/>
      <c r="D92" s="232"/>
      <c r="E92" s="232"/>
      <c r="F92" s="232"/>
      <c r="G92" s="232"/>
      <c r="H92" s="80">
        <v>9.0749999999999997E-2</v>
      </c>
      <c r="I92" s="47">
        <f>ROUND(H92*$H$38,2)</f>
        <v>180.26</v>
      </c>
      <c r="J92" s="44"/>
      <c r="L92" s="244" t="s">
        <v>215</v>
      </c>
      <c r="M92" s="244"/>
      <c r="N92" s="244"/>
      <c r="O92" s="244"/>
      <c r="P92" s="244"/>
      <c r="Q92" s="244"/>
      <c r="R92" s="244"/>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row>
    <row r="93" spans="1:1025" s="8" customFormat="1" ht="30.9" customHeight="1" x14ac:dyDescent="0.3">
      <c r="A93" s="23" t="s">
        <v>8</v>
      </c>
      <c r="B93" s="232" t="s">
        <v>205</v>
      </c>
      <c r="C93" s="232"/>
      <c r="D93" s="232"/>
      <c r="E93" s="232"/>
      <c r="F93" s="232"/>
      <c r="G93" s="232"/>
      <c r="H93" s="81">
        <v>4.8999999999999998E-3</v>
      </c>
      <c r="I93" s="47">
        <f>ROUND(H93*$H$38,2)</f>
        <v>9.73</v>
      </c>
      <c r="J93" s="44"/>
      <c r="L93" s="244" t="s">
        <v>249</v>
      </c>
      <c r="M93" s="244"/>
      <c r="N93" s="244"/>
      <c r="O93" s="244"/>
      <c r="P93" s="244"/>
      <c r="Q93" s="244"/>
      <c r="R93" s="244"/>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row>
    <row r="94" spans="1:1025" s="8" customFormat="1" ht="30.9" customHeight="1" x14ac:dyDescent="0.3">
      <c r="A94" s="23" t="s">
        <v>10</v>
      </c>
      <c r="B94" s="232" t="s">
        <v>206</v>
      </c>
      <c r="C94" s="232"/>
      <c r="D94" s="232"/>
      <c r="E94" s="232"/>
      <c r="F94" s="232"/>
      <c r="G94" s="232"/>
      <c r="H94" s="81">
        <v>2.0000000000000001E-4</v>
      </c>
      <c r="I94" s="47">
        <f t="shared" ref="I94:I97" si="2">H94*$H$38</f>
        <v>0.39727680000000004</v>
      </c>
      <c r="J94" s="44"/>
      <c r="L94" s="244" t="s">
        <v>157</v>
      </c>
      <c r="M94" s="244"/>
      <c r="N94" s="244"/>
      <c r="O94" s="244"/>
      <c r="P94" s="244"/>
      <c r="Q94" s="244"/>
      <c r="R94" s="244"/>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row>
    <row r="95" spans="1:1025" s="8" customFormat="1" ht="30.9" customHeight="1" x14ac:dyDescent="0.3">
      <c r="A95" s="23" t="s">
        <v>12</v>
      </c>
      <c r="B95" s="232" t="s">
        <v>207</v>
      </c>
      <c r="C95" s="232"/>
      <c r="D95" s="232"/>
      <c r="E95" s="232"/>
      <c r="F95" s="232"/>
      <c r="G95" s="232"/>
      <c r="H95" s="81">
        <v>8.0000000000000004E-4</v>
      </c>
      <c r="I95" s="47">
        <f t="shared" si="2"/>
        <v>1.5891072000000002</v>
      </c>
      <c r="J95" s="44"/>
      <c r="L95" s="244" t="s">
        <v>253</v>
      </c>
      <c r="M95" s="244"/>
      <c r="N95" s="244"/>
      <c r="O95" s="244"/>
      <c r="P95" s="244"/>
      <c r="Q95" s="244"/>
      <c r="R95" s="244"/>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row>
    <row r="96" spans="1:1025" s="8" customFormat="1" ht="30.9" customHeight="1" x14ac:dyDescent="0.3">
      <c r="A96" s="23" t="s">
        <v>32</v>
      </c>
      <c r="B96" s="232" t="s">
        <v>208</v>
      </c>
      <c r="C96" s="232"/>
      <c r="D96" s="232"/>
      <c r="E96" s="232"/>
      <c r="F96" s="232"/>
      <c r="G96" s="232"/>
      <c r="H96" s="81">
        <v>5.9999999999999995E-4</v>
      </c>
      <c r="I96" s="47">
        <f t="shared" si="2"/>
        <v>1.1918304</v>
      </c>
      <c r="J96" s="44"/>
      <c r="L96" s="244" t="s">
        <v>255</v>
      </c>
      <c r="M96" s="244"/>
      <c r="N96" s="244"/>
      <c r="O96" s="244"/>
      <c r="P96" s="244"/>
      <c r="Q96" s="244"/>
      <c r="R96" s="244"/>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row>
    <row r="97" spans="1:1025" s="8" customFormat="1" ht="30.9" customHeight="1" x14ac:dyDescent="0.3">
      <c r="A97" s="23" t="s">
        <v>34</v>
      </c>
      <c r="B97" s="232" t="s">
        <v>209</v>
      </c>
      <c r="C97" s="232"/>
      <c r="D97" s="232"/>
      <c r="E97" s="232"/>
      <c r="F97" s="232"/>
      <c r="G97" s="232"/>
      <c r="H97" s="113"/>
      <c r="I97" s="47">
        <f t="shared" si="2"/>
        <v>0</v>
      </c>
      <c r="J97" s="44"/>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row>
    <row r="98" spans="1:1025" s="8" customFormat="1" ht="15" customHeight="1" x14ac:dyDescent="0.3">
      <c r="A98" s="289" t="s">
        <v>45</v>
      </c>
      <c r="B98" s="289"/>
      <c r="C98" s="289"/>
      <c r="D98" s="289"/>
      <c r="E98" s="289"/>
      <c r="F98" s="289"/>
      <c r="G98" s="289"/>
      <c r="H98" s="82">
        <f>SUM(H92:H97)</f>
        <v>9.7250000000000003E-2</v>
      </c>
      <c r="I98" s="83">
        <f>SUM(I92:I97)</f>
        <v>193.16821439999995</v>
      </c>
      <c r="J98" s="44"/>
      <c r="L98" s="8" t="s">
        <v>156</v>
      </c>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row>
    <row r="99" spans="1:1025" s="8" customFormat="1" ht="15" customHeight="1" x14ac:dyDescent="0.3">
      <c r="A99" s="286"/>
      <c r="B99" s="286"/>
      <c r="C99" s="286"/>
      <c r="D99" s="286"/>
      <c r="E99" s="286"/>
      <c r="F99" s="286"/>
      <c r="G99" s="286"/>
      <c r="H99" s="286"/>
      <c r="I99" s="286"/>
      <c r="J99" s="44"/>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row>
    <row r="100" spans="1:1025" s="8" customFormat="1" ht="15" customHeight="1" x14ac:dyDescent="0.3">
      <c r="A100" s="269" t="s">
        <v>78</v>
      </c>
      <c r="B100" s="270"/>
      <c r="C100" s="270"/>
      <c r="D100" s="270"/>
      <c r="E100" s="270"/>
      <c r="F100" s="270"/>
      <c r="G100" s="270"/>
      <c r="H100" s="270"/>
      <c r="I100" s="271"/>
      <c r="J100" s="44"/>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row>
    <row r="101" spans="1:1025" s="8" customFormat="1" ht="15" customHeight="1" x14ac:dyDescent="0.3">
      <c r="A101" s="28" t="s">
        <v>79</v>
      </c>
      <c r="B101" s="240" t="s">
        <v>210</v>
      </c>
      <c r="C101" s="240"/>
      <c r="D101" s="240"/>
      <c r="E101" s="240"/>
      <c r="F101" s="240"/>
      <c r="G101" s="240"/>
      <c r="H101" s="28" t="s">
        <v>43</v>
      </c>
      <c r="I101" s="28" t="s">
        <v>27</v>
      </c>
      <c r="J101" s="44"/>
      <c r="M101" s="8" t="s">
        <v>133</v>
      </c>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row>
    <row r="102" spans="1:1025" s="8" customFormat="1" ht="15" customHeight="1" x14ac:dyDescent="0.3">
      <c r="A102" s="23" t="s">
        <v>6</v>
      </c>
      <c r="B102" s="232" t="s">
        <v>216</v>
      </c>
      <c r="C102" s="232"/>
      <c r="D102" s="232"/>
      <c r="E102" s="232"/>
      <c r="F102" s="232"/>
      <c r="G102" s="232"/>
      <c r="H102" s="46"/>
      <c r="I102" s="47">
        <f>(H31+H32+H33)*H102</f>
        <v>0</v>
      </c>
      <c r="J102" s="44"/>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row>
    <row r="103" spans="1:1025" s="8" customFormat="1" ht="15" customHeight="1" x14ac:dyDescent="0.3">
      <c r="A103" s="259" t="s">
        <v>45</v>
      </c>
      <c r="B103" s="259"/>
      <c r="C103" s="259"/>
      <c r="D103" s="259"/>
      <c r="E103" s="259"/>
      <c r="F103" s="259"/>
      <c r="G103" s="259"/>
      <c r="H103" s="260">
        <f>SUM(I99:I102)</f>
        <v>0</v>
      </c>
      <c r="I103" s="260"/>
      <c r="J103" s="44"/>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row>
    <row r="104" spans="1:1025" s="8" customFormat="1" ht="15" customHeight="1" x14ac:dyDescent="0.3">
      <c r="A104" s="220"/>
      <c r="B104" s="220"/>
      <c r="C104" s="220"/>
      <c r="D104" s="220"/>
      <c r="E104" s="220"/>
      <c r="F104" s="220"/>
      <c r="G104" s="220"/>
      <c r="H104" s="220"/>
      <c r="I104" s="220"/>
      <c r="J104" s="44"/>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row>
    <row r="105" spans="1:1025" s="8" customFormat="1" ht="15" customHeight="1" x14ac:dyDescent="0.3">
      <c r="A105" s="277" t="s">
        <v>80</v>
      </c>
      <c r="B105" s="277"/>
      <c r="C105" s="277"/>
      <c r="D105" s="277"/>
      <c r="E105" s="277"/>
      <c r="F105" s="277"/>
      <c r="G105" s="277"/>
      <c r="H105" s="277"/>
      <c r="I105" s="277"/>
      <c r="J105" s="44"/>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row>
    <row r="106" spans="1:1025" s="8" customFormat="1" ht="15" customHeight="1" x14ac:dyDescent="0.3">
      <c r="A106" s="287"/>
      <c r="B106" s="287"/>
      <c r="C106" s="287"/>
      <c r="D106" s="287"/>
      <c r="E106" s="287"/>
      <c r="F106" s="287"/>
      <c r="G106" s="287"/>
      <c r="H106" s="287"/>
      <c r="I106" s="287"/>
      <c r="J106" s="44"/>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row>
    <row r="107" spans="1:1025" s="8" customFormat="1" ht="15" customHeight="1" x14ac:dyDescent="0.3">
      <c r="A107" s="4">
        <v>4</v>
      </c>
      <c r="B107" s="288" t="s">
        <v>64</v>
      </c>
      <c r="C107" s="288"/>
      <c r="D107" s="288"/>
      <c r="E107" s="288"/>
      <c r="F107" s="288"/>
      <c r="G107" s="288"/>
      <c r="H107" s="289" t="s">
        <v>27</v>
      </c>
      <c r="I107" s="289"/>
      <c r="J107" s="44"/>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row>
    <row r="108" spans="1:1025" s="8" customFormat="1" ht="15" customHeight="1" x14ac:dyDescent="0.3">
      <c r="A108" s="32" t="s">
        <v>76</v>
      </c>
      <c r="B108" s="258" t="s">
        <v>211</v>
      </c>
      <c r="C108" s="258"/>
      <c r="D108" s="258"/>
      <c r="E108" s="258"/>
      <c r="F108" s="258"/>
      <c r="G108" s="258"/>
      <c r="H108" s="242">
        <f>I98</f>
        <v>193.16821439999995</v>
      </c>
      <c r="I108" s="242"/>
      <c r="J108" s="44"/>
      <c r="L108" s="244" t="s">
        <v>158</v>
      </c>
      <c r="M108" s="244"/>
      <c r="N108" s="244"/>
      <c r="O108" s="244"/>
      <c r="P108" s="244"/>
      <c r="Q108" s="244"/>
      <c r="R108" s="244"/>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row>
    <row r="109" spans="1:1025" s="8" customFormat="1" ht="15" customHeight="1" x14ac:dyDescent="0.3">
      <c r="A109" s="32" t="s">
        <v>79</v>
      </c>
      <c r="B109" s="258" t="s">
        <v>210</v>
      </c>
      <c r="C109" s="258"/>
      <c r="D109" s="258"/>
      <c r="E109" s="258"/>
      <c r="F109" s="258"/>
      <c r="G109" s="258"/>
      <c r="H109" s="242">
        <f>H103</f>
        <v>0</v>
      </c>
      <c r="I109" s="242"/>
      <c r="J109" s="44"/>
      <c r="L109" s="244" t="s">
        <v>159</v>
      </c>
      <c r="M109" s="244"/>
      <c r="N109" s="244"/>
      <c r="O109" s="244"/>
      <c r="P109" s="244"/>
      <c r="Q109" s="244"/>
      <c r="R109" s="244"/>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row>
    <row r="110" spans="1:1025" s="8" customFormat="1" ht="15" customHeight="1" x14ac:dyDescent="0.3">
      <c r="A110" s="259" t="s">
        <v>45</v>
      </c>
      <c r="B110" s="259"/>
      <c r="C110" s="259"/>
      <c r="D110" s="259"/>
      <c r="E110" s="259"/>
      <c r="F110" s="259"/>
      <c r="G110" s="259"/>
      <c r="H110" s="290">
        <f>SUM(H108:I109)</f>
        <v>193.16821439999995</v>
      </c>
      <c r="I110" s="290"/>
      <c r="J110" s="44"/>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row>
    <row r="111" spans="1:1025" s="1" customFormat="1" ht="15" customHeight="1" x14ac:dyDescent="0.3">
      <c r="A111" s="286"/>
      <c r="B111" s="286"/>
      <c r="C111" s="286"/>
      <c r="D111" s="286"/>
      <c r="E111" s="286"/>
      <c r="F111" s="286"/>
      <c r="G111" s="286"/>
      <c r="H111" s="286"/>
      <c r="I111" s="286"/>
      <c r="J111" s="10"/>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row>
    <row r="112" spans="1:1025" s="1" customFormat="1" ht="15" customHeight="1" x14ac:dyDescent="0.3">
      <c r="A112" s="248" t="s">
        <v>81</v>
      </c>
      <c r="B112" s="249"/>
      <c r="C112" s="249"/>
      <c r="D112" s="249"/>
      <c r="E112" s="249"/>
      <c r="F112" s="249"/>
      <c r="G112" s="249"/>
      <c r="H112" s="249"/>
      <c r="I112" s="250"/>
      <c r="J112" s="27"/>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row>
    <row r="113" spans="1:48" s="1" customFormat="1" ht="15" customHeight="1" x14ac:dyDescent="0.3">
      <c r="A113" s="28">
        <v>5</v>
      </c>
      <c r="B113" s="240" t="s">
        <v>82</v>
      </c>
      <c r="C113" s="240"/>
      <c r="D113" s="240"/>
      <c r="E113" s="240"/>
      <c r="F113" s="240"/>
      <c r="G113" s="240"/>
      <c r="H113" s="259" t="s">
        <v>27</v>
      </c>
      <c r="I113" s="259"/>
      <c r="J113" s="63"/>
      <c r="K113" s="8"/>
      <c r="L113" s="3"/>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row>
    <row r="114" spans="1:48" s="1" customFormat="1" ht="30.9" customHeight="1" x14ac:dyDescent="0.3">
      <c r="A114" s="32" t="s">
        <v>6</v>
      </c>
      <c r="B114" s="258" t="s">
        <v>83</v>
      </c>
      <c r="C114" s="258"/>
      <c r="D114" s="258"/>
      <c r="E114" s="258"/>
      <c r="F114" s="258"/>
      <c r="G114" s="258"/>
      <c r="H114" s="252">
        <f>'Uniformes e Epi'!G11</f>
        <v>0</v>
      </c>
      <c r="I114" s="252"/>
      <c r="J114" s="37"/>
      <c r="K114" s="8"/>
      <c r="L114" s="244" t="s">
        <v>200</v>
      </c>
      <c r="M114" s="244"/>
      <c r="N114" s="244"/>
      <c r="O114" s="244"/>
      <c r="P114" s="244"/>
      <c r="Q114" s="244"/>
      <c r="R114" s="244"/>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row>
    <row r="115" spans="1:48" s="1" customFormat="1" ht="30.9" customHeight="1" x14ac:dyDescent="0.3">
      <c r="A115" s="32" t="s">
        <v>8</v>
      </c>
      <c r="B115" s="258" t="s">
        <v>84</v>
      </c>
      <c r="C115" s="258"/>
      <c r="D115" s="258"/>
      <c r="E115" s="258"/>
      <c r="F115" s="258"/>
      <c r="G115" s="258"/>
      <c r="H115" s="252">
        <v>0</v>
      </c>
      <c r="I115" s="252"/>
      <c r="J115" s="37"/>
      <c r="K115" s="31"/>
      <c r="L115" s="244" t="s">
        <v>160</v>
      </c>
      <c r="M115" s="244"/>
      <c r="N115" s="244"/>
      <c r="O115" s="244"/>
      <c r="P115" s="244"/>
      <c r="Q115" s="244"/>
      <c r="R115" s="244"/>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row>
    <row r="116" spans="1:48" s="1" customFormat="1" ht="30.9" customHeight="1" x14ac:dyDescent="0.3">
      <c r="A116" s="32" t="s">
        <v>10</v>
      </c>
      <c r="B116" s="258" t="s">
        <v>85</v>
      </c>
      <c r="C116" s="258"/>
      <c r="D116" s="258"/>
      <c r="E116" s="258"/>
      <c r="F116" s="258"/>
      <c r="G116" s="258"/>
      <c r="H116" s="252">
        <v>0</v>
      </c>
      <c r="I116" s="252"/>
      <c r="J116" s="37"/>
      <c r="K116" s="8"/>
      <c r="L116" s="244" t="s">
        <v>160</v>
      </c>
      <c r="M116" s="244"/>
      <c r="N116" s="244"/>
      <c r="O116" s="244"/>
      <c r="P116" s="244"/>
      <c r="Q116" s="244"/>
      <c r="R116" s="244"/>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row>
    <row r="117" spans="1:48" s="1" customFormat="1" ht="30.9" customHeight="1" x14ac:dyDescent="0.3">
      <c r="A117" s="32" t="s">
        <v>12</v>
      </c>
      <c r="B117" s="258" t="s">
        <v>295</v>
      </c>
      <c r="C117" s="258"/>
      <c r="D117" s="258"/>
      <c r="E117" s="258"/>
      <c r="F117" s="258"/>
      <c r="G117" s="258"/>
      <c r="H117" s="252">
        <f>'Uniformes e Epi'!G18</f>
        <v>2.4833333333333334</v>
      </c>
      <c r="I117" s="252"/>
      <c r="J117" s="37"/>
      <c r="K117" s="8"/>
      <c r="L117" s="244" t="s">
        <v>160</v>
      </c>
      <c r="M117" s="244"/>
      <c r="N117" s="244"/>
      <c r="O117" s="244"/>
      <c r="P117" s="244"/>
      <c r="Q117" s="244"/>
      <c r="R117" s="244"/>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row>
    <row r="118" spans="1:48" s="1" customFormat="1" ht="15" customHeight="1" x14ac:dyDescent="0.3">
      <c r="A118" s="289" t="s">
        <v>58</v>
      </c>
      <c r="B118" s="289"/>
      <c r="C118" s="289"/>
      <c r="D118" s="289"/>
      <c r="E118" s="289"/>
      <c r="F118" s="289"/>
      <c r="G118" s="289"/>
      <c r="H118" s="294">
        <f>SUM(H114:I117)</f>
        <v>2.4833333333333334</v>
      </c>
      <c r="I118" s="294"/>
      <c r="J118" s="84"/>
      <c r="K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row>
    <row r="119" spans="1:48" s="86" customFormat="1" ht="15" customHeight="1" x14ac:dyDescent="0.3">
      <c r="A119" s="295"/>
      <c r="B119" s="295"/>
      <c r="C119" s="295"/>
      <c r="D119" s="295"/>
      <c r="E119" s="295"/>
      <c r="F119" s="295"/>
      <c r="G119" s="295"/>
      <c r="H119" s="295"/>
      <c r="I119" s="295"/>
      <c r="J119" s="85"/>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row>
    <row r="120" spans="1:48" s="86" customFormat="1" ht="15" customHeight="1" x14ac:dyDescent="0.3">
      <c r="A120" s="248" t="s">
        <v>86</v>
      </c>
      <c r="B120" s="249"/>
      <c r="C120" s="249"/>
      <c r="D120" s="249"/>
      <c r="E120" s="249"/>
      <c r="F120" s="249"/>
      <c r="G120" s="249"/>
      <c r="H120" s="249"/>
      <c r="I120" s="250"/>
      <c r="J120" s="87"/>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c r="AS120" s="31"/>
      <c r="AT120" s="31"/>
      <c r="AU120" s="31"/>
      <c r="AV120" s="31"/>
    </row>
    <row r="121" spans="1:48" s="86" customFormat="1" ht="15" customHeight="1" x14ac:dyDescent="0.3">
      <c r="A121" s="4">
        <v>6</v>
      </c>
      <c r="B121" s="288" t="s">
        <v>87</v>
      </c>
      <c r="C121" s="288"/>
      <c r="D121" s="288"/>
      <c r="E121" s="288"/>
      <c r="F121" s="288"/>
      <c r="G121" s="288"/>
      <c r="H121" s="4" t="s">
        <v>43</v>
      </c>
      <c r="I121" s="4" t="s">
        <v>27</v>
      </c>
      <c r="J121" s="88"/>
      <c r="K121" s="31"/>
      <c r="L121" s="31"/>
      <c r="M121" s="31"/>
      <c r="N121" s="31"/>
      <c r="O121" s="31"/>
      <c r="P121" s="31"/>
      <c r="Q121" s="31"/>
      <c r="R121" s="31"/>
      <c r="S121" s="31"/>
      <c r="T121" s="31"/>
      <c r="U121" s="31"/>
      <c r="V121" s="31"/>
      <c r="W121" s="31"/>
      <c r="X121" s="31"/>
      <c r="Y121" s="31"/>
      <c r="Z121" s="31"/>
      <c r="AA121" s="31"/>
      <c r="AB121" s="31"/>
      <c r="AC121" s="31"/>
      <c r="AD121" s="31"/>
      <c r="AE121" s="31"/>
      <c r="AF121" s="31"/>
      <c r="AG121" s="31"/>
      <c r="AH121" s="31"/>
      <c r="AI121" s="31"/>
      <c r="AJ121" s="31"/>
      <c r="AK121" s="31"/>
      <c r="AL121" s="31"/>
      <c r="AM121" s="31"/>
      <c r="AN121" s="31"/>
      <c r="AO121" s="31"/>
      <c r="AP121" s="31"/>
      <c r="AQ121" s="31"/>
      <c r="AR121" s="31"/>
      <c r="AS121" s="31"/>
      <c r="AT121" s="31"/>
      <c r="AU121" s="31"/>
      <c r="AV121" s="31"/>
    </row>
    <row r="122" spans="1:48" s="86" customFormat="1" ht="30.9" customHeight="1" x14ac:dyDescent="0.3">
      <c r="A122" s="32" t="s">
        <v>6</v>
      </c>
      <c r="B122" s="258" t="s">
        <v>88</v>
      </c>
      <c r="C122" s="258"/>
      <c r="D122" s="258"/>
      <c r="E122" s="258"/>
      <c r="F122" s="258"/>
      <c r="G122" s="258"/>
      <c r="H122" s="89">
        <v>0.05</v>
      </c>
      <c r="I122" s="59">
        <f>ROUND(H138*H122,2)</f>
        <v>215.09</v>
      </c>
      <c r="J122" s="41"/>
      <c r="K122" s="31"/>
      <c r="L122" s="244" t="s">
        <v>162</v>
      </c>
      <c r="M122" s="244"/>
      <c r="N122" s="244"/>
      <c r="O122" s="244"/>
      <c r="P122" s="244"/>
      <c r="Q122" s="244"/>
      <c r="R122" s="244"/>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row>
    <row r="123" spans="1:48" s="86" customFormat="1" ht="30.9" customHeight="1" x14ac:dyDescent="0.3">
      <c r="A123" s="32" t="s">
        <v>8</v>
      </c>
      <c r="B123" s="258" t="s">
        <v>89</v>
      </c>
      <c r="C123" s="258"/>
      <c r="D123" s="258"/>
      <c r="E123" s="258"/>
      <c r="F123" s="258"/>
      <c r="G123" s="258"/>
      <c r="H123" s="112">
        <v>0.05</v>
      </c>
      <c r="I123" s="59">
        <f>ROUND((I122+H138)*H123,2)</f>
        <v>225.84</v>
      </c>
      <c r="J123" s="41"/>
      <c r="K123" s="31"/>
      <c r="L123" s="244" t="s">
        <v>161</v>
      </c>
      <c r="M123" s="244"/>
      <c r="N123" s="244"/>
      <c r="O123" s="244"/>
      <c r="P123" s="244"/>
      <c r="Q123" s="244"/>
      <c r="R123" s="244"/>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row>
    <row r="124" spans="1:48" s="86" customFormat="1" ht="30.9" customHeight="1" x14ac:dyDescent="0.3">
      <c r="A124" s="32" t="s">
        <v>10</v>
      </c>
      <c r="B124" s="258" t="s">
        <v>90</v>
      </c>
      <c r="C124" s="258"/>
      <c r="D124" s="258"/>
      <c r="E124" s="258"/>
      <c r="F124" s="258"/>
      <c r="G124" s="258"/>
      <c r="H124" s="89">
        <f>SUM(H125:H127)</f>
        <v>0.14250000000000002</v>
      </c>
      <c r="I124" s="59"/>
      <c r="J124" s="4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row>
    <row r="125" spans="1:48" s="1" customFormat="1" ht="30.9" customHeight="1" x14ac:dyDescent="0.3">
      <c r="A125" s="291" t="s">
        <v>91</v>
      </c>
      <c r="B125" s="291"/>
      <c r="C125" s="292" t="s">
        <v>92</v>
      </c>
      <c r="D125" s="33" t="s">
        <v>93</v>
      </c>
      <c r="E125" s="34"/>
      <c r="F125" s="34"/>
      <c r="G125" s="36"/>
      <c r="H125" s="89">
        <v>1.6500000000000001E-2</v>
      </c>
      <c r="I125" s="59">
        <f>ROUND(((H138+I122+I123)/(1-(H124)))*H125,2)</f>
        <v>91.26</v>
      </c>
      <c r="J125" s="41"/>
      <c r="K125" s="31"/>
      <c r="L125" s="244" t="s">
        <v>163</v>
      </c>
      <c r="M125" s="244"/>
      <c r="N125" s="244"/>
      <c r="O125" s="244"/>
      <c r="P125" s="244"/>
      <c r="Q125" s="244"/>
      <c r="R125" s="244"/>
      <c r="S125" s="31"/>
      <c r="T125" s="31"/>
      <c r="U125" s="31"/>
      <c r="V125" s="31"/>
      <c r="W125" s="31"/>
      <c r="X125" s="31"/>
      <c r="Y125" s="31"/>
      <c r="Z125" s="31"/>
      <c r="AA125" s="31"/>
      <c r="AB125" s="31"/>
      <c r="AC125" s="31"/>
      <c r="AD125" s="31"/>
      <c r="AE125" s="31"/>
      <c r="AF125" s="31"/>
      <c r="AG125" s="31"/>
      <c r="AH125" s="31"/>
      <c r="AI125" s="31"/>
      <c r="AJ125" s="31"/>
      <c r="AK125" s="31"/>
      <c r="AL125" s="31"/>
      <c r="AM125" s="31"/>
      <c r="AN125" s="31"/>
      <c r="AO125" s="31"/>
      <c r="AP125" s="31"/>
      <c r="AQ125" s="31"/>
      <c r="AR125" s="31"/>
      <c r="AS125" s="31"/>
      <c r="AT125" s="31"/>
      <c r="AU125" s="31"/>
      <c r="AV125" s="31"/>
    </row>
    <row r="126" spans="1:48" s="1" customFormat="1" ht="30.9" customHeight="1" x14ac:dyDescent="0.3">
      <c r="A126" s="291" t="s">
        <v>94</v>
      </c>
      <c r="B126" s="291"/>
      <c r="C126" s="293"/>
      <c r="D126" s="33" t="s">
        <v>95</v>
      </c>
      <c r="E126" s="34"/>
      <c r="F126" s="34"/>
      <c r="G126" s="36"/>
      <c r="H126" s="91">
        <v>7.5999999999999998E-2</v>
      </c>
      <c r="I126" s="59">
        <f>ROUND(((H138+I122+I123)/(1-(H124)))*H126,2)</f>
        <v>420.34</v>
      </c>
      <c r="J126" s="41"/>
      <c r="K126" s="31"/>
      <c r="L126" s="244" t="s">
        <v>164</v>
      </c>
      <c r="M126" s="244"/>
      <c r="N126" s="244"/>
      <c r="O126" s="244"/>
      <c r="P126" s="244"/>
      <c r="Q126" s="244"/>
      <c r="R126" s="244"/>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row>
    <row r="127" spans="1:48" s="1" customFormat="1" ht="30.9" customHeight="1" x14ac:dyDescent="0.3">
      <c r="A127" s="291" t="s">
        <v>96</v>
      </c>
      <c r="B127" s="291"/>
      <c r="C127" s="2" t="s">
        <v>97</v>
      </c>
      <c r="D127" s="33" t="s">
        <v>98</v>
      </c>
      <c r="E127" s="34"/>
      <c r="F127" s="34"/>
      <c r="G127" s="36"/>
      <c r="H127" s="89">
        <v>0.05</v>
      </c>
      <c r="I127" s="59">
        <f>ROUND(((H138+I122+I123)/(1-(H124)))*H127,2)</f>
        <v>276.54000000000002</v>
      </c>
      <c r="J127" s="41"/>
      <c r="K127" s="31"/>
      <c r="L127" s="244" t="s">
        <v>165</v>
      </c>
      <c r="M127" s="244"/>
      <c r="N127" s="244"/>
      <c r="O127" s="244"/>
      <c r="P127" s="244"/>
      <c r="Q127" s="244"/>
      <c r="R127" s="244"/>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row>
    <row r="128" spans="1:48" s="1" customFormat="1" ht="15" customHeight="1" x14ac:dyDescent="0.3">
      <c r="A128" s="289" t="s">
        <v>58</v>
      </c>
      <c r="B128" s="289"/>
      <c r="C128" s="289"/>
      <c r="D128" s="289"/>
      <c r="E128" s="289"/>
      <c r="F128" s="289"/>
      <c r="G128" s="289"/>
      <c r="H128" s="92"/>
      <c r="I128" s="93">
        <f>SUM(I122:I127)</f>
        <v>1229.07</v>
      </c>
      <c r="J128" s="94"/>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row>
    <row r="129" spans="1:48" s="1" customFormat="1" ht="15" customHeight="1" x14ac:dyDescent="0.3">
      <c r="A129" s="296"/>
      <c r="B129" s="296"/>
      <c r="C129" s="296"/>
      <c r="D129" s="296"/>
      <c r="E129" s="296"/>
      <c r="F129" s="296"/>
      <c r="G129" s="296"/>
      <c r="H129" s="296"/>
      <c r="I129" s="296"/>
      <c r="J129" s="95"/>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c r="AR129" s="31"/>
      <c r="AS129" s="31"/>
      <c r="AT129" s="31"/>
      <c r="AU129" s="31"/>
      <c r="AV129" s="31"/>
    </row>
    <row r="130" spans="1:48" s="1" customFormat="1" ht="15" customHeight="1" x14ac:dyDescent="0.3">
      <c r="A130" s="297" t="s">
        <v>99</v>
      </c>
      <c r="B130" s="297"/>
      <c r="C130" s="297"/>
      <c r="D130" s="297"/>
      <c r="E130" s="297"/>
      <c r="F130" s="297"/>
      <c r="G130" s="297"/>
      <c r="H130" s="297"/>
      <c r="I130" s="297"/>
      <c r="J130" s="96"/>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c r="AJ130" s="31"/>
      <c r="AK130" s="31"/>
      <c r="AL130" s="31"/>
      <c r="AM130" s="31"/>
      <c r="AN130" s="31"/>
      <c r="AO130" s="31"/>
      <c r="AP130" s="31"/>
      <c r="AQ130" s="31"/>
      <c r="AR130" s="31"/>
      <c r="AS130" s="31"/>
      <c r="AT130" s="31"/>
      <c r="AU130" s="31"/>
      <c r="AV130" s="31"/>
    </row>
    <row r="131" spans="1:48" s="1" customFormat="1" ht="15" customHeight="1" x14ac:dyDescent="0.3">
      <c r="A131" s="298"/>
      <c r="B131" s="298"/>
      <c r="C131" s="298"/>
      <c r="D131" s="298"/>
      <c r="E131" s="298"/>
      <c r="F131" s="298"/>
      <c r="G131" s="298"/>
      <c r="H131" s="298"/>
      <c r="I131" s="298"/>
      <c r="J131" s="95"/>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c r="AT131" s="31"/>
      <c r="AU131" s="31"/>
      <c r="AV131" s="31"/>
    </row>
    <row r="132" spans="1:48" s="1" customFormat="1" ht="15" customHeight="1" x14ac:dyDescent="0.3">
      <c r="A132" s="288" t="s">
        <v>100</v>
      </c>
      <c r="B132" s="288"/>
      <c r="C132" s="288"/>
      <c r="D132" s="288"/>
      <c r="E132" s="288"/>
      <c r="F132" s="288"/>
      <c r="G132" s="288"/>
      <c r="H132" s="299" t="s">
        <v>27</v>
      </c>
      <c r="I132" s="299"/>
      <c r="J132" s="97"/>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c r="AH132" s="31"/>
      <c r="AI132" s="31"/>
      <c r="AJ132" s="31"/>
      <c r="AK132" s="31"/>
      <c r="AL132" s="31"/>
      <c r="AM132" s="31"/>
      <c r="AN132" s="31"/>
      <c r="AO132" s="31"/>
      <c r="AP132" s="31"/>
      <c r="AQ132" s="31"/>
      <c r="AR132" s="31"/>
      <c r="AS132" s="31"/>
      <c r="AT132" s="31"/>
      <c r="AU132" s="31"/>
      <c r="AV132" s="31"/>
    </row>
    <row r="133" spans="1:48" s="1" customFormat="1" ht="15" customHeight="1" x14ac:dyDescent="0.3">
      <c r="A133" s="32" t="s">
        <v>6</v>
      </c>
      <c r="B133" s="258" t="s">
        <v>101</v>
      </c>
      <c r="C133" s="258"/>
      <c r="D133" s="258"/>
      <c r="E133" s="258"/>
      <c r="F133" s="258"/>
      <c r="G133" s="258"/>
      <c r="H133" s="242">
        <f>H38</f>
        <v>1986.384</v>
      </c>
      <c r="I133" s="242"/>
      <c r="J133" s="41"/>
      <c r="K133" s="31"/>
      <c r="L133" s="244" t="s">
        <v>166</v>
      </c>
      <c r="M133" s="244"/>
      <c r="N133" s="244"/>
      <c r="O133" s="244"/>
      <c r="P133" s="244"/>
      <c r="Q133" s="244"/>
      <c r="R133" s="244"/>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row>
    <row r="134" spans="1:48" s="1" customFormat="1" ht="15" customHeight="1" x14ac:dyDescent="0.3">
      <c r="A134" s="32" t="s">
        <v>8</v>
      </c>
      <c r="B134" s="258" t="s">
        <v>102</v>
      </c>
      <c r="C134" s="258"/>
      <c r="D134" s="258"/>
      <c r="E134" s="258"/>
      <c r="F134" s="258"/>
      <c r="G134" s="258"/>
      <c r="H134" s="242">
        <f>H77</f>
        <v>1957.8357872000001</v>
      </c>
      <c r="I134" s="242"/>
      <c r="J134" s="41"/>
      <c r="K134" s="31"/>
      <c r="L134" s="244" t="s">
        <v>167</v>
      </c>
      <c r="M134" s="244"/>
      <c r="N134" s="244"/>
      <c r="O134" s="244"/>
      <c r="P134" s="244"/>
      <c r="Q134" s="244"/>
      <c r="R134" s="244"/>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row>
    <row r="135" spans="1:48" s="1" customFormat="1" ht="15" customHeight="1" x14ac:dyDescent="0.3">
      <c r="A135" s="32" t="s">
        <v>10</v>
      </c>
      <c r="B135" s="258" t="s">
        <v>103</v>
      </c>
      <c r="C135" s="258"/>
      <c r="D135" s="258"/>
      <c r="E135" s="258"/>
      <c r="F135" s="258"/>
      <c r="G135" s="258"/>
      <c r="H135" s="242">
        <f>H87</f>
        <v>161.88999999999999</v>
      </c>
      <c r="I135" s="242"/>
      <c r="J135" s="41"/>
      <c r="K135" s="31"/>
      <c r="L135" s="244" t="s">
        <v>168</v>
      </c>
      <c r="M135" s="244"/>
      <c r="N135" s="244"/>
      <c r="O135" s="244"/>
      <c r="P135" s="244"/>
      <c r="Q135" s="244"/>
      <c r="R135" s="244"/>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row>
    <row r="136" spans="1:48" s="1" customFormat="1" ht="15" customHeight="1" x14ac:dyDescent="0.3">
      <c r="A136" s="32" t="s">
        <v>12</v>
      </c>
      <c r="B136" s="258" t="s">
        <v>104</v>
      </c>
      <c r="C136" s="258"/>
      <c r="D136" s="258"/>
      <c r="E136" s="258"/>
      <c r="F136" s="258"/>
      <c r="G136" s="258"/>
      <c r="H136" s="242">
        <f>H110</f>
        <v>193.16821439999995</v>
      </c>
      <c r="I136" s="242"/>
      <c r="J136" s="41"/>
      <c r="K136" s="31"/>
      <c r="L136" s="244" t="s">
        <v>169</v>
      </c>
      <c r="M136" s="244"/>
      <c r="N136" s="244"/>
      <c r="O136" s="244"/>
      <c r="P136" s="244"/>
      <c r="Q136" s="244"/>
      <c r="R136" s="244"/>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row>
    <row r="137" spans="1:48" s="1" customFormat="1" ht="15" customHeight="1" x14ac:dyDescent="0.3">
      <c r="A137" s="32" t="s">
        <v>32</v>
      </c>
      <c r="B137" s="258" t="s">
        <v>105</v>
      </c>
      <c r="C137" s="258"/>
      <c r="D137" s="258"/>
      <c r="E137" s="258"/>
      <c r="F137" s="258"/>
      <c r="G137" s="258"/>
      <c r="H137" s="242">
        <f>H118</f>
        <v>2.4833333333333334</v>
      </c>
      <c r="I137" s="242"/>
      <c r="J137" s="41"/>
      <c r="K137" s="31"/>
      <c r="L137" s="244" t="s">
        <v>170</v>
      </c>
      <c r="M137" s="244"/>
      <c r="N137" s="244"/>
      <c r="O137" s="244"/>
      <c r="P137" s="244"/>
      <c r="Q137" s="244"/>
      <c r="R137" s="244"/>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row>
    <row r="138" spans="1:48" s="1" customFormat="1" ht="15" customHeight="1" x14ac:dyDescent="0.3">
      <c r="A138" s="289" t="s">
        <v>106</v>
      </c>
      <c r="B138" s="289"/>
      <c r="C138" s="289"/>
      <c r="D138" s="289"/>
      <c r="E138" s="289"/>
      <c r="F138" s="289"/>
      <c r="G138" s="289"/>
      <c r="H138" s="294">
        <f>SUM(H133:I137)</f>
        <v>4301.7613349333333</v>
      </c>
      <c r="I138" s="294"/>
      <c r="J138" s="94"/>
      <c r="K138" s="31"/>
      <c r="L138" s="244" t="s">
        <v>171</v>
      </c>
      <c r="M138" s="244"/>
      <c r="N138" s="244"/>
      <c r="O138" s="244"/>
      <c r="P138" s="244"/>
      <c r="Q138" s="244"/>
      <c r="R138" s="244"/>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row>
    <row r="139" spans="1:48" s="1" customFormat="1" ht="15" customHeight="1" x14ac:dyDescent="0.3">
      <c r="A139" s="32" t="s">
        <v>34</v>
      </c>
      <c r="B139" s="258" t="s">
        <v>107</v>
      </c>
      <c r="C139" s="258"/>
      <c r="D139" s="258"/>
      <c r="E139" s="258"/>
      <c r="F139" s="258"/>
      <c r="G139" s="258"/>
      <c r="H139" s="242">
        <f>I128</f>
        <v>1229.07</v>
      </c>
      <c r="I139" s="242"/>
      <c r="J139" s="41"/>
      <c r="K139" s="31"/>
      <c r="L139" s="244" t="s">
        <v>172</v>
      </c>
      <c r="M139" s="244"/>
      <c r="N139" s="244"/>
      <c r="O139" s="244"/>
      <c r="P139" s="244"/>
      <c r="Q139" s="244"/>
      <c r="R139" s="244"/>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row>
    <row r="140" spans="1:48" s="1" customFormat="1" ht="15" customHeight="1" x14ac:dyDescent="0.3">
      <c r="A140" s="289" t="s">
        <v>108</v>
      </c>
      <c r="B140" s="289"/>
      <c r="C140" s="289"/>
      <c r="D140" s="289"/>
      <c r="E140" s="289"/>
      <c r="F140" s="289"/>
      <c r="G140" s="289"/>
      <c r="H140" s="294">
        <f>H138+H139</f>
        <v>5530.831334933333</v>
      </c>
      <c r="I140" s="294"/>
      <c r="J140" s="94"/>
      <c r="K140" s="31"/>
      <c r="L140" s="244" t="s">
        <v>173</v>
      </c>
      <c r="M140" s="244"/>
      <c r="N140" s="244"/>
      <c r="O140" s="244"/>
      <c r="P140" s="244"/>
      <c r="Q140" s="244"/>
      <c r="R140" s="244"/>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row>
    <row r="141" spans="1:48" s="1" customFormat="1" ht="15" customHeight="1" x14ac:dyDescent="0.3">
      <c r="A141" s="296"/>
      <c r="B141" s="296"/>
      <c r="C141" s="296"/>
      <c r="D141" s="296"/>
      <c r="E141" s="296"/>
      <c r="F141" s="296"/>
      <c r="G141" s="296"/>
      <c r="H141" s="296"/>
      <c r="I141" s="296"/>
      <c r="J141" s="95"/>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row>
    <row r="142" spans="1:48" s="1" customFormat="1" ht="15" customHeight="1" x14ac:dyDescent="0.3">
      <c r="A142" s="297" t="s">
        <v>109</v>
      </c>
      <c r="B142" s="297"/>
      <c r="C142" s="297"/>
      <c r="D142" s="297"/>
      <c r="E142" s="297"/>
      <c r="F142" s="297"/>
      <c r="G142" s="297"/>
      <c r="H142" s="297"/>
      <c r="I142" s="297"/>
      <c r="J142" s="96"/>
      <c r="K142" s="31"/>
      <c r="L142" s="31"/>
      <c r="M142" s="31"/>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row>
    <row r="143" spans="1:48" s="1" customFormat="1" ht="15" customHeight="1" x14ac:dyDescent="0.3">
      <c r="A143" s="98"/>
      <c r="B143" s="42"/>
      <c r="C143" s="42"/>
      <c r="D143" s="42"/>
      <c r="E143" s="42"/>
      <c r="F143" s="42"/>
      <c r="G143" s="42"/>
      <c r="H143" s="42"/>
      <c r="I143" s="42"/>
      <c r="J143" s="95"/>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row>
    <row r="144" spans="1:48" s="1" customFormat="1" ht="32.1" customHeight="1" x14ac:dyDescent="0.3">
      <c r="A144" s="289" t="s">
        <v>110</v>
      </c>
      <c r="B144" s="289"/>
      <c r="C144" s="5" t="s">
        <v>111</v>
      </c>
      <c r="D144" s="5" t="s">
        <v>112</v>
      </c>
      <c r="E144" s="308" t="s">
        <v>113</v>
      </c>
      <c r="F144" s="308"/>
      <c r="G144" s="5" t="s">
        <v>114</v>
      </c>
      <c r="H144" s="308" t="s">
        <v>115</v>
      </c>
      <c r="I144" s="308"/>
      <c r="J144" s="95"/>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row>
    <row r="145" spans="1:48" s="1" customFormat="1" ht="15" customHeight="1" x14ac:dyDescent="0.3">
      <c r="A145" s="309">
        <f>H23</f>
        <v>0</v>
      </c>
      <c r="B145" s="309"/>
      <c r="C145" s="99">
        <f>H140</f>
        <v>5530.831334933333</v>
      </c>
      <c r="D145" s="35">
        <v>1</v>
      </c>
      <c r="E145" s="310">
        <f>C145*D145</f>
        <v>5530.831334933333</v>
      </c>
      <c r="F145" s="310"/>
      <c r="G145" s="100">
        <v>1</v>
      </c>
      <c r="H145" s="311">
        <f>E145*G145</f>
        <v>5530.831334933333</v>
      </c>
      <c r="I145" s="311"/>
      <c r="J145" s="4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row>
    <row r="146" spans="1:48" s="1" customFormat="1" ht="30.9" customHeight="1" x14ac:dyDescent="0.3">
      <c r="A146" s="303" t="s">
        <v>116</v>
      </c>
      <c r="B146" s="303"/>
      <c r="C146" s="303"/>
      <c r="D146" s="303"/>
      <c r="E146" s="303"/>
      <c r="F146" s="303"/>
      <c r="G146" s="303"/>
      <c r="H146" s="304">
        <f>H145</f>
        <v>5530.831334933333</v>
      </c>
      <c r="I146" s="304"/>
      <c r="J146" s="10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row>
    <row r="147" spans="1:48" s="1" customFormat="1" ht="30.9" customHeight="1" x14ac:dyDescent="0.3">
      <c r="A147" s="305" t="s">
        <v>117</v>
      </c>
      <c r="B147" s="305"/>
      <c r="C147" s="305"/>
      <c r="D147" s="305"/>
      <c r="E147" s="305"/>
      <c r="F147" s="305"/>
      <c r="G147" s="305"/>
      <c r="H147" s="306"/>
      <c r="I147" s="306"/>
      <c r="J147" s="10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row>
    <row r="148" spans="1:48" s="1" customFormat="1" ht="15" customHeight="1" x14ac:dyDescent="0.3">
      <c r="A148" s="307" t="s">
        <v>118</v>
      </c>
      <c r="B148" s="307"/>
      <c r="C148" s="307"/>
      <c r="D148" s="307"/>
      <c r="E148" s="307"/>
      <c r="F148" s="307"/>
      <c r="G148" s="307"/>
      <c r="H148" s="306">
        <f>H146+H147</f>
        <v>5530.831334933333</v>
      </c>
      <c r="I148" s="306"/>
      <c r="J148" s="10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row>
    <row r="149" spans="1:48" s="1" customFormat="1" ht="15" customHeight="1" x14ac:dyDescent="0.3">
      <c r="A149" s="102"/>
      <c r="B149" s="14"/>
      <c r="C149" s="103"/>
      <c r="D149" s="42"/>
      <c r="E149" s="42"/>
      <c r="F149" s="42"/>
      <c r="G149" s="42"/>
      <c r="H149" s="42"/>
      <c r="I149" s="42"/>
      <c r="J149" s="10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row>
    <row r="150" spans="1:48" s="1" customFormat="1" ht="15" customHeight="1" x14ac:dyDescent="0.3">
      <c r="A150" s="297" t="s">
        <v>119</v>
      </c>
      <c r="B150" s="297"/>
      <c r="C150" s="297"/>
      <c r="D150" s="297"/>
      <c r="E150" s="297"/>
      <c r="F150" s="297"/>
      <c r="G150" s="297"/>
      <c r="H150" s="297"/>
      <c r="I150" s="297"/>
      <c r="J150" s="4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row>
    <row r="151" spans="1:48" s="1" customFormat="1" ht="15" customHeight="1" x14ac:dyDescent="0.3">
      <c r="A151" s="98"/>
      <c r="B151" s="42"/>
      <c r="C151" s="42"/>
      <c r="D151" s="42"/>
      <c r="E151" s="42"/>
      <c r="F151" s="42"/>
      <c r="G151" s="42"/>
      <c r="H151" s="42"/>
      <c r="I151" s="42"/>
      <c r="J151" s="10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row>
    <row r="152" spans="1:48" s="1" customFormat="1" ht="15" customHeight="1" x14ac:dyDescent="0.3">
      <c r="A152" s="300" t="s">
        <v>120</v>
      </c>
      <c r="B152" s="300"/>
      <c r="C152" s="300"/>
      <c r="D152" s="300"/>
      <c r="E152" s="300"/>
      <c r="F152" s="300"/>
      <c r="G152" s="300"/>
      <c r="H152" s="300"/>
      <c r="I152" s="300"/>
      <c r="J152" s="94"/>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1"/>
      <c r="AS152" s="31"/>
      <c r="AT152" s="31"/>
      <c r="AU152" s="31"/>
      <c r="AV152" s="31"/>
    </row>
    <row r="153" spans="1:48" s="1" customFormat="1" ht="15" customHeight="1" x14ac:dyDescent="0.3">
      <c r="A153" s="301" t="s">
        <v>121</v>
      </c>
      <c r="B153" s="301"/>
      <c r="C153" s="301"/>
      <c r="D153" s="301"/>
      <c r="E153" s="301"/>
      <c r="F153" s="301"/>
      <c r="G153" s="301"/>
      <c r="H153" s="302" t="s">
        <v>122</v>
      </c>
      <c r="I153" s="302"/>
      <c r="J153" s="104"/>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1"/>
      <c r="AS153" s="31"/>
      <c r="AT153" s="31"/>
      <c r="AU153" s="31"/>
      <c r="AV153" s="31"/>
    </row>
    <row r="154" spans="1:48" s="1" customFormat="1" ht="15" customHeight="1" x14ac:dyDescent="0.3">
      <c r="A154" s="312" t="s">
        <v>123</v>
      </c>
      <c r="B154" s="312"/>
      <c r="C154" s="312"/>
      <c r="D154" s="312"/>
      <c r="E154" s="312"/>
      <c r="F154" s="312"/>
      <c r="G154" s="312"/>
      <c r="H154" s="318">
        <f>H148</f>
        <v>5530.831334933333</v>
      </c>
      <c r="I154" s="318"/>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c r="AR154" s="31"/>
      <c r="AS154" s="31"/>
      <c r="AT154" s="31"/>
      <c r="AU154" s="31"/>
      <c r="AV154" s="31"/>
    </row>
    <row r="155" spans="1:48" s="1" customFormat="1" ht="15" customHeight="1" thickBot="1" x14ac:dyDescent="0.35">
      <c r="A155" s="312" t="s">
        <v>124</v>
      </c>
      <c r="B155" s="312"/>
      <c r="C155" s="312"/>
      <c r="D155" s="312"/>
      <c r="E155" s="312"/>
      <c r="F155" s="312"/>
      <c r="G155" s="312"/>
      <c r="H155" s="313">
        <f>G12</f>
        <v>0</v>
      </c>
      <c r="I155" s="313"/>
      <c r="J155" s="31"/>
      <c r="K155" s="31"/>
      <c r="L155" s="31"/>
      <c r="M155" s="31"/>
      <c r="N155" s="31"/>
      <c r="O155" s="31"/>
      <c r="P155" s="31"/>
      <c r="Q155" s="31"/>
      <c r="R155" s="31"/>
      <c r="S155" s="31"/>
      <c r="T155" s="31"/>
      <c r="U155" s="31"/>
      <c r="V155" s="31"/>
      <c r="W155" s="31"/>
      <c r="X155" s="31"/>
      <c r="Y155" s="31"/>
      <c r="Z155" s="31"/>
      <c r="AA155" s="31"/>
      <c r="AB155" s="31"/>
      <c r="AC155" s="31"/>
      <c r="AD155" s="31"/>
      <c r="AE155" s="31"/>
      <c r="AF155" s="31"/>
      <c r="AG155" s="31"/>
      <c r="AH155" s="31"/>
      <c r="AI155" s="31"/>
      <c r="AJ155" s="31"/>
      <c r="AK155" s="31"/>
      <c r="AL155" s="31"/>
      <c r="AM155" s="31"/>
      <c r="AN155" s="31"/>
      <c r="AO155" s="31"/>
      <c r="AP155" s="31"/>
      <c r="AQ155" s="31"/>
      <c r="AR155" s="31"/>
      <c r="AS155" s="31"/>
      <c r="AT155" s="31"/>
      <c r="AU155" s="31"/>
      <c r="AV155" s="31"/>
    </row>
    <row r="156" spans="1:48" s="1" customFormat="1" ht="15" customHeight="1" thickBot="1" x14ac:dyDescent="0.35">
      <c r="A156" s="314" t="s">
        <v>186</v>
      </c>
      <c r="B156" s="314"/>
      <c r="C156" s="314"/>
      <c r="D156" s="314"/>
      <c r="E156" s="314"/>
      <c r="F156" s="314"/>
      <c r="G156" s="315"/>
      <c r="H156" s="316">
        <f>H154*H155</f>
        <v>0</v>
      </c>
      <c r="I156" s="317"/>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1"/>
      <c r="AN156" s="31"/>
      <c r="AO156" s="31"/>
      <c r="AP156" s="31"/>
      <c r="AQ156" s="31"/>
      <c r="AR156" s="31"/>
      <c r="AS156" s="31"/>
      <c r="AT156" s="31"/>
      <c r="AU156" s="31"/>
      <c r="AV156" s="31"/>
    </row>
  </sheetData>
  <mergeCells count="278">
    <mergeCell ref="A155:G155"/>
    <mergeCell ref="H155:I155"/>
    <mergeCell ref="A156:G156"/>
    <mergeCell ref="H156:I156"/>
    <mergeCell ref="A150:I150"/>
    <mergeCell ref="A152:I152"/>
    <mergeCell ref="A153:G153"/>
    <mergeCell ref="H153:I153"/>
    <mergeCell ref="A154:G154"/>
    <mergeCell ref="H154:I154"/>
    <mergeCell ref="A146:G146"/>
    <mergeCell ref="H146:I146"/>
    <mergeCell ref="A147:G147"/>
    <mergeCell ref="H147:I147"/>
    <mergeCell ref="A148:G148"/>
    <mergeCell ref="H148:I148"/>
    <mergeCell ref="A141:I141"/>
    <mergeCell ref="A142:I142"/>
    <mergeCell ref="A144:B144"/>
    <mergeCell ref="E144:F144"/>
    <mergeCell ref="H144:I144"/>
    <mergeCell ref="A145:B145"/>
    <mergeCell ref="E145:F145"/>
    <mergeCell ref="H145:I145"/>
    <mergeCell ref="B139:G139"/>
    <mergeCell ref="H139:I139"/>
    <mergeCell ref="L139:R139"/>
    <mergeCell ref="A140:G140"/>
    <mergeCell ref="H140:I140"/>
    <mergeCell ref="L140:R140"/>
    <mergeCell ref="B137:G137"/>
    <mergeCell ref="H137:I137"/>
    <mergeCell ref="L137:R137"/>
    <mergeCell ref="A138:G138"/>
    <mergeCell ref="H138:I138"/>
    <mergeCell ref="L138:R138"/>
    <mergeCell ref="B135:G135"/>
    <mergeCell ref="H135:I135"/>
    <mergeCell ref="L135:R135"/>
    <mergeCell ref="B136:G136"/>
    <mergeCell ref="H136:I136"/>
    <mergeCell ref="L136:R136"/>
    <mergeCell ref="A132:G132"/>
    <mergeCell ref="H132:I132"/>
    <mergeCell ref="B133:G133"/>
    <mergeCell ref="H133:I133"/>
    <mergeCell ref="L133:R133"/>
    <mergeCell ref="B134:G134"/>
    <mergeCell ref="H134:I134"/>
    <mergeCell ref="L134:R134"/>
    <mergeCell ref="A127:B127"/>
    <mergeCell ref="L127:R127"/>
    <mergeCell ref="A128:G128"/>
    <mergeCell ref="A129:I129"/>
    <mergeCell ref="A130:I130"/>
    <mergeCell ref="A131:I131"/>
    <mergeCell ref="B124:G124"/>
    <mergeCell ref="A125:B125"/>
    <mergeCell ref="C125:C126"/>
    <mergeCell ref="L125:R125"/>
    <mergeCell ref="A126:B126"/>
    <mergeCell ref="L126:R126"/>
    <mergeCell ref="A120:I120"/>
    <mergeCell ref="B121:G121"/>
    <mergeCell ref="B122:G122"/>
    <mergeCell ref="L122:R122"/>
    <mergeCell ref="B123:G123"/>
    <mergeCell ref="L123:R123"/>
    <mergeCell ref="B117:G117"/>
    <mergeCell ref="H117:I117"/>
    <mergeCell ref="L117:R117"/>
    <mergeCell ref="A118:G118"/>
    <mergeCell ref="H118:I118"/>
    <mergeCell ref="A119:I119"/>
    <mergeCell ref="B115:G115"/>
    <mergeCell ref="H115:I115"/>
    <mergeCell ref="L115:R115"/>
    <mergeCell ref="B116:G116"/>
    <mergeCell ref="H116:I116"/>
    <mergeCell ref="L116:R116"/>
    <mergeCell ref="A112:I112"/>
    <mergeCell ref="B113:G113"/>
    <mergeCell ref="H113:I113"/>
    <mergeCell ref="B114:G114"/>
    <mergeCell ref="H114:I114"/>
    <mergeCell ref="L114:R114"/>
    <mergeCell ref="B109:G109"/>
    <mergeCell ref="H109:I109"/>
    <mergeCell ref="L109:R109"/>
    <mergeCell ref="A110:G110"/>
    <mergeCell ref="H110:I110"/>
    <mergeCell ref="A111:I111"/>
    <mergeCell ref="A106:I106"/>
    <mergeCell ref="B107:G107"/>
    <mergeCell ref="H107:I107"/>
    <mergeCell ref="B108:G108"/>
    <mergeCell ref="H108:I108"/>
    <mergeCell ref="L108:R108"/>
    <mergeCell ref="B101:G101"/>
    <mergeCell ref="B102:G102"/>
    <mergeCell ref="A103:G103"/>
    <mergeCell ref="H103:I103"/>
    <mergeCell ref="A104:I104"/>
    <mergeCell ref="A105:I105"/>
    <mergeCell ref="B96:G96"/>
    <mergeCell ref="L96:R96"/>
    <mergeCell ref="B97:G97"/>
    <mergeCell ref="A98:G98"/>
    <mergeCell ref="A99:I99"/>
    <mergeCell ref="A100:I100"/>
    <mergeCell ref="B93:G93"/>
    <mergeCell ref="L93:R93"/>
    <mergeCell ref="B94:G94"/>
    <mergeCell ref="L94:R94"/>
    <mergeCell ref="B95:G95"/>
    <mergeCell ref="L95:R95"/>
    <mergeCell ref="A88:I88"/>
    <mergeCell ref="A89:I89"/>
    <mergeCell ref="A90:I90"/>
    <mergeCell ref="B91:G91"/>
    <mergeCell ref="B92:G92"/>
    <mergeCell ref="L92:R92"/>
    <mergeCell ref="B85:G85"/>
    <mergeCell ref="L85:R85"/>
    <mergeCell ref="B86:G86"/>
    <mergeCell ref="L86:R86"/>
    <mergeCell ref="A87:G87"/>
    <mergeCell ref="H87:I87"/>
    <mergeCell ref="L81:R81"/>
    <mergeCell ref="B82:G82"/>
    <mergeCell ref="L82:R82"/>
    <mergeCell ref="B83:G83"/>
    <mergeCell ref="L83:R83"/>
    <mergeCell ref="B84:G84"/>
    <mergeCell ref="L84:R84"/>
    <mergeCell ref="A77:G77"/>
    <mergeCell ref="H77:I77"/>
    <mergeCell ref="A78:I78"/>
    <mergeCell ref="A79:I79"/>
    <mergeCell ref="B80:G80"/>
    <mergeCell ref="B81:G81"/>
    <mergeCell ref="B75:G75"/>
    <mergeCell ref="H75:I75"/>
    <mergeCell ref="L75:R75"/>
    <mergeCell ref="B76:G76"/>
    <mergeCell ref="H76:I76"/>
    <mergeCell ref="L76:R76"/>
    <mergeCell ref="A72:I72"/>
    <mergeCell ref="B73:G73"/>
    <mergeCell ref="H73:I73"/>
    <mergeCell ref="B74:G74"/>
    <mergeCell ref="H74:I74"/>
    <mergeCell ref="L74:R74"/>
    <mergeCell ref="B68:G68"/>
    <mergeCell ref="H68:I68"/>
    <mergeCell ref="A69:G69"/>
    <mergeCell ref="H69:I69"/>
    <mergeCell ref="A70:I70"/>
    <mergeCell ref="A71:I71"/>
    <mergeCell ref="B66:G66"/>
    <mergeCell ref="H66:I66"/>
    <mergeCell ref="L66:R66"/>
    <mergeCell ref="B67:G67"/>
    <mergeCell ref="H67:I67"/>
    <mergeCell ref="L67:R67"/>
    <mergeCell ref="AE62:AF62"/>
    <mergeCell ref="AG62:AH62"/>
    <mergeCell ref="AI62:AL62"/>
    <mergeCell ref="H63:I63"/>
    <mergeCell ref="L63:R63"/>
    <mergeCell ref="AA62:AB62"/>
    <mergeCell ref="AC62:AD62"/>
    <mergeCell ref="A64:A65"/>
    <mergeCell ref="B64:C65"/>
    <mergeCell ref="H64:I65"/>
    <mergeCell ref="L64:R64"/>
    <mergeCell ref="L65:R65"/>
    <mergeCell ref="A62:A63"/>
    <mergeCell ref="B62:B63"/>
    <mergeCell ref="H62:I62"/>
    <mergeCell ref="L62:R62"/>
    <mergeCell ref="B57:G57"/>
    <mergeCell ref="L57:R57"/>
    <mergeCell ref="A58:G58"/>
    <mergeCell ref="A59:I59"/>
    <mergeCell ref="A60:I60"/>
    <mergeCell ref="B61:G61"/>
    <mergeCell ref="H61:I61"/>
    <mergeCell ref="B54:G54"/>
    <mergeCell ref="L54:R54"/>
    <mergeCell ref="B55:G55"/>
    <mergeCell ref="L55:R55"/>
    <mergeCell ref="B56:G56"/>
    <mergeCell ref="L56:R56"/>
    <mergeCell ref="L50:R50"/>
    <mergeCell ref="B51:G51"/>
    <mergeCell ref="L51:R51"/>
    <mergeCell ref="L52:R52"/>
    <mergeCell ref="B53:G53"/>
    <mergeCell ref="L53:R53"/>
    <mergeCell ref="A46:G46"/>
    <mergeCell ref="H46:I46"/>
    <mergeCell ref="A47:I47"/>
    <mergeCell ref="A48:I48"/>
    <mergeCell ref="B49:G49"/>
    <mergeCell ref="B50:G50"/>
    <mergeCell ref="B43:G43"/>
    <mergeCell ref="L43:W43"/>
    <mergeCell ref="B44:G44"/>
    <mergeCell ref="L44:R44"/>
    <mergeCell ref="B45:G45"/>
    <mergeCell ref="L45:R45"/>
    <mergeCell ref="S45:W45"/>
    <mergeCell ref="A38:G38"/>
    <mergeCell ref="H38:I38"/>
    <mergeCell ref="A39:I39"/>
    <mergeCell ref="A40:I40"/>
    <mergeCell ref="A41:I41"/>
    <mergeCell ref="B42:G42"/>
    <mergeCell ref="B36:G36"/>
    <mergeCell ref="H36:I36"/>
    <mergeCell ref="L36:M36"/>
    <mergeCell ref="B37:G37"/>
    <mergeCell ref="H37:I37"/>
    <mergeCell ref="L37:M37"/>
    <mergeCell ref="H33:I33"/>
    <mergeCell ref="L33:R33"/>
    <mergeCell ref="B34:G34"/>
    <mergeCell ref="H34:I34"/>
    <mergeCell ref="L34:M34"/>
    <mergeCell ref="B35:G35"/>
    <mergeCell ref="H35:I35"/>
    <mergeCell ref="L35:M35"/>
    <mergeCell ref="B30:G30"/>
    <mergeCell ref="H30:I30"/>
    <mergeCell ref="B31:G31"/>
    <mergeCell ref="H31:I31"/>
    <mergeCell ref="L31:W31"/>
    <mergeCell ref="H32:I32"/>
    <mergeCell ref="L32:R32"/>
    <mergeCell ref="B26:G26"/>
    <mergeCell ref="H26:I26"/>
    <mergeCell ref="B27:G27"/>
    <mergeCell ref="H27:I27"/>
    <mergeCell ref="A28:I28"/>
    <mergeCell ref="A29:I29"/>
    <mergeCell ref="B23:G23"/>
    <mergeCell ref="H23:I23"/>
    <mergeCell ref="B24:G24"/>
    <mergeCell ref="H24:I24"/>
    <mergeCell ref="B25:G25"/>
    <mergeCell ref="H25:I25"/>
    <mergeCell ref="C17:I17"/>
    <mergeCell ref="A18:I18"/>
    <mergeCell ref="A19:I19"/>
    <mergeCell ref="A20:I20"/>
    <mergeCell ref="A21:I21"/>
    <mergeCell ref="A22:I22"/>
    <mergeCell ref="B15:G15"/>
    <mergeCell ref="H15:I15"/>
    <mergeCell ref="B16:G16"/>
    <mergeCell ref="H16:I16"/>
    <mergeCell ref="A8:I8"/>
    <mergeCell ref="B9:F9"/>
    <mergeCell ref="G9:I9"/>
    <mergeCell ref="B10:F10"/>
    <mergeCell ref="G10:I10"/>
    <mergeCell ref="B11:F11"/>
    <mergeCell ref="G11:I11"/>
    <mergeCell ref="A1:I1"/>
    <mergeCell ref="A2:I2"/>
    <mergeCell ref="C3:I3"/>
    <mergeCell ref="C4:D4"/>
    <mergeCell ref="A6:I6"/>
    <mergeCell ref="A7:I7"/>
    <mergeCell ref="G12:I12"/>
    <mergeCell ref="A13:I13"/>
    <mergeCell ref="A14:I14"/>
  </mergeCells>
  <printOptions horizontalCentered="1"/>
  <pageMargins left="0.39370078740157483" right="0.39370078740157483" top="0.39370078740157483" bottom="0.39370078740157483" header="0.51181102362204722" footer="0.51181102362204722"/>
  <pageSetup paperSize="9" scale="75" firstPageNumber="0" orientation="landscape" r:id="rId1"/>
  <rowBreaks count="4" manualBreakCount="4">
    <brk id="39" max="17" man="1"/>
    <brk id="59" max="17" man="1"/>
    <brk id="88" max="17" man="1"/>
    <brk id="119" max="17" man="1"/>
  </rowBreaks>
  <legacy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Planilhas</vt:lpstr>
      </vt:variant>
      <vt:variant>
        <vt:i4>10</vt:i4>
      </vt:variant>
      <vt:variant>
        <vt:lpstr>Intervalos Nomeados</vt:lpstr>
      </vt:variant>
      <vt:variant>
        <vt:i4>9</vt:i4>
      </vt:variant>
    </vt:vector>
  </HeadingPairs>
  <TitlesOfParts>
    <vt:vector size="19" baseType="lpstr">
      <vt:lpstr>RESUMO</vt:lpstr>
      <vt:lpstr>POSTO-RoteiroDeCálculo</vt:lpstr>
      <vt:lpstr>POSTO-Observações</vt:lpstr>
      <vt:lpstr>Tabela de Salários</vt:lpstr>
      <vt:lpstr>Uniformes e Epi</vt:lpstr>
      <vt:lpstr>POSTO-01 Porteiro Diurno 12x36</vt:lpstr>
      <vt:lpstr>POSTO-02-Porteiro-44Horas DIURN</vt:lpstr>
      <vt:lpstr>POSTO-03-Porteiro 44H Noturno</vt:lpstr>
      <vt:lpstr>POSTO-04- Encarregado</vt:lpstr>
      <vt:lpstr>POSTO-03-Motorista-44Horas-INS</vt:lpstr>
      <vt:lpstr>'POSTO-01 Porteiro Diurno 12x36'!Area_de_impressao</vt:lpstr>
      <vt:lpstr>'POSTO-02-Porteiro-44Horas DIURN'!Area_de_impressao</vt:lpstr>
      <vt:lpstr>'POSTO-03-Motorista-44Horas-INS'!Area_de_impressao</vt:lpstr>
      <vt:lpstr>'POSTO-03-Porteiro 44H Noturno'!Area_de_impressao</vt:lpstr>
      <vt:lpstr>'POSTO-04- Encarregado'!Area_de_impressao</vt:lpstr>
      <vt:lpstr>'POSTO-Observações'!Area_de_impressao</vt:lpstr>
      <vt:lpstr>'POSTO-RoteiroDeCálculo'!Area_de_impressao</vt:lpstr>
      <vt:lpstr>RESUMO!Area_de_impressao</vt:lpstr>
      <vt:lpstr>'Tabela de Salários'!Area_de_impressao</vt:lpstr>
    </vt:vector>
  </TitlesOfParts>
  <Company>UFSC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UFPA</dc:creator>
  <cp:lastModifiedBy>Jose Mix Bragança</cp:lastModifiedBy>
  <cp:revision>0</cp:revision>
  <cp:lastPrinted>2025-06-02T18:02:37Z</cp:lastPrinted>
  <dcterms:created xsi:type="dcterms:W3CDTF">2016-06-22T19:00:36Z</dcterms:created>
  <dcterms:modified xsi:type="dcterms:W3CDTF">2026-02-04T16:53:54Z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Company">
    <vt:lpwstr>UFSC</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